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_доторжк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'02-01-01'!$A$1:$K$78</definedName>
    <definedName name="_xlnm.Print_Area" localSheetId="1">'02-01-01_1'!$A$1:$L$97</definedName>
  </definedNames>
  <calcPr calcId="162913"/>
</workbook>
</file>

<file path=xl/calcChain.xml><?xml version="1.0" encoding="utf-8"?>
<calcChain xmlns="http://schemas.openxmlformats.org/spreadsheetml/2006/main">
  <c r="I94" i="8" l="1"/>
  <c r="I91" i="8"/>
  <c r="D94" i="8"/>
  <c r="D91" i="8"/>
  <c r="J88" i="8"/>
  <c r="K88" i="8"/>
  <c r="J87" i="8"/>
  <c r="K87" i="8"/>
  <c r="A86" i="8"/>
  <c r="J84" i="8"/>
  <c r="K84" i="8"/>
  <c r="J83" i="8"/>
  <c r="K83" i="8"/>
  <c r="AQ82" i="8"/>
  <c r="A82" i="8"/>
  <c r="J78" i="8"/>
  <c r="I78" i="8"/>
  <c r="H78" i="8"/>
  <c r="F78" i="8"/>
  <c r="L77" i="8"/>
  <c r="K77" i="8"/>
  <c r="J77" i="8"/>
  <c r="F77" i="8"/>
  <c r="L76" i="8"/>
  <c r="K76" i="8"/>
  <c r="J76" i="8"/>
  <c r="F76" i="8"/>
  <c r="L75" i="8"/>
  <c r="P79" i="8" s="1"/>
  <c r="K75" i="8"/>
  <c r="J75" i="8"/>
  <c r="O79" i="8" s="1"/>
  <c r="I75" i="8"/>
  <c r="H75" i="8"/>
  <c r="G75" i="8"/>
  <c r="V74" i="8"/>
  <c r="T74" i="8"/>
  <c r="R74" i="8"/>
  <c r="U74" i="8"/>
  <c r="S74" i="8"/>
  <c r="Q74" i="8"/>
  <c r="F74" i="8"/>
  <c r="E74" i="8"/>
  <c r="C74" i="8"/>
  <c r="O72" i="8"/>
  <c r="I72" i="8"/>
  <c r="P72" i="8"/>
  <c r="K72" i="8"/>
  <c r="L71" i="8"/>
  <c r="K71" i="8"/>
  <c r="J71" i="8"/>
  <c r="I71" i="8"/>
  <c r="H71" i="8"/>
  <c r="G71" i="8"/>
  <c r="V71" i="8"/>
  <c r="T71" i="8"/>
  <c r="R71" i="8"/>
  <c r="U71" i="8"/>
  <c r="S71" i="8"/>
  <c r="Q71" i="8"/>
  <c r="F71" i="8"/>
  <c r="E71" i="8"/>
  <c r="C71" i="8"/>
  <c r="O69" i="8"/>
  <c r="J68" i="8"/>
  <c r="I68" i="8"/>
  <c r="H68" i="8"/>
  <c r="F68" i="8"/>
  <c r="K67" i="8"/>
  <c r="J67" i="8"/>
  <c r="F67" i="8"/>
  <c r="K66" i="8"/>
  <c r="J66" i="8"/>
  <c r="F66" i="8"/>
  <c r="L65" i="8"/>
  <c r="K65" i="8"/>
  <c r="I65" i="8"/>
  <c r="J65" i="8"/>
  <c r="I69" i="8" s="1"/>
  <c r="G65" i="8"/>
  <c r="V65" i="8"/>
  <c r="T65" i="8"/>
  <c r="R65" i="8"/>
  <c r="U65" i="8"/>
  <c r="S65" i="8"/>
  <c r="Q65" i="8"/>
  <c r="F65" i="8"/>
  <c r="E65" i="8"/>
  <c r="C65" i="8"/>
  <c r="L64" i="8"/>
  <c r="K64" i="8"/>
  <c r="J64" i="8"/>
  <c r="I64" i="8"/>
  <c r="H64" i="8"/>
  <c r="G64" i="8"/>
  <c r="L63" i="8"/>
  <c r="K63" i="8"/>
  <c r="J63" i="8"/>
  <c r="I63" i="8"/>
  <c r="H63" i="8"/>
  <c r="G63" i="8"/>
  <c r="L62" i="8"/>
  <c r="K62" i="8"/>
  <c r="J62" i="8"/>
  <c r="I62" i="8"/>
  <c r="H62" i="8"/>
  <c r="G62" i="8"/>
  <c r="L61" i="8"/>
  <c r="K69" i="8" s="1"/>
  <c r="K61" i="8"/>
  <c r="J61" i="8"/>
  <c r="I61" i="8"/>
  <c r="H61" i="8"/>
  <c r="G61" i="8"/>
  <c r="V60" i="8"/>
  <c r="T60" i="8"/>
  <c r="L67" i="8" s="1"/>
  <c r="R60" i="8"/>
  <c r="L66" i="8" s="1"/>
  <c r="P69" i="8" s="1"/>
  <c r="U60" i="8"/>
  <c r="S60" i="8"/>
  <c r="Q60" i="8"/>
  <c r="F60" i="8"/>
  <c r="E60" i="8"/>
  <c r="C60" i="8"/>
  <c r="A59" i="8"/>
  <c r="J57" i="8"/>
  <c r="K57" i="8"/>
  <c r="J56" i="8"/>
  <c r="K56" i="8"/>
  <c r="AQ55" i="8"/>
  <c r="I55" i="8"/>
  <c r="K55" i="8"/>
  <c r="A55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76" i="7"/>
  <c r="H73" i="7"/>
  <c r="C76" i="7"/>
  <c r="C73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70" i="7"/>
  <c r="J70" i="7"/>
  <c r="I69" i="7"/>
  <c r="J69" i="7"/>
  <c r="A68" i="7"/>
  <c r="I66" i="7"/>
  <c r="J66" i="7"/>
  <c r="I65" i="7"/>
  <c r="J65" i="7"/>
  <c r="AQ64" i="7"/>
  <c r="A64" i="7"/>
  <c r="H61" i="7"/>
  <c r="I60" i="7"/>
  <c r="H60" i="7"/>
  <c r="G60" i="7"/>
  <c r="E60" i="7"/>
  <c r="K59" i="7"/>
  <c r="J59" i="7"/>
  <c r="I59" i="7"/>
  <c r="E59" i="7"/>
  <c r="K58" i="7"/>
  <c r="J58" i="7"/>
  <c r="I58" i="7"/>
  <c r="E58" i="7"/>
  <c r="K57" i="7"/>
  <c r="P61" i="7" s="1"/>
  <c r="J57" i="7"/>
  <c r="I57" i="7"/>
  <c r="O61" i="7" s="1"/>
  <c r="H57" i="7"/>
  <c r="G57" i="7"/>
  <c r="F57" i="7"/>
  <c r="V56" i="7"/>
  <c r="T56" i="7"/>
  <c r="R56" i="7"/>
  <c r="U56" i="7"/>
  <c r="S56" i="7"/>
  <c r="Q56" i="7"/>
  <c r="E56" i="7"/>
  <c r="D56" i="7"/>
  <c r="B56" i="7"/>
  <c r="K53" i="7"/>
  <c r="P54" i="7" s="1"/>
  <c r="J53" i="7"/>
  <c r="I53" i="7"/>
  <c r="O54" i="7" s="1"/>
  <c r="H53" i="7"/>
  <c r="G53" i="7"/>
  <c r="F53" i="7"/>
  <c r="V53" i="7"/>
  <c r="T53" i="7"/>
  <c r="R53" i="7"/>
  <c r="U53" i="7"/>
  <c r="S53" i="7"/>
  <c r="Q53" i="7"/>
  <c r="E53" i="7"/>
  <c r="D53" i="7"/>
  <c r="B53" i="7"/>
  <c r="I50" i="7"/>
  <c r="H50" i="7"/>
  <c r="G50" i="7"/>
  <c r="E50" i="7"/>
  <c r="J49" i="7"/>
  <c r="E49" i="7"/>
  <c r="J48" i="7"/>
  <c r="E48" i="7"/>
  <c r="K47" i="7"/>
  <c r="J47" i="7"/>
  <c r="H47" i="7"/>
  <c r="I47" i="7"/>
  <c r="F47" i="7"/>
  <c r="V47" i="7"/>
  <c r="T47" i="7"/>
  <c r="R47" i="7"/>
  <c r="U47" i="7"/>
  <c r="S47" i="7"/>
  <c r="Q47" i="7"/>
  <c r="E47" i="7"/>
  <c r="D47" i="7"/>
  <c r="B47" i="7"/>
  <c r="K46" i="7"/>
  <c r="J46" i="7"/>
  <c r="I46" i="7"/>
  <c r="H46" i="7"/>
  <c r="G46" i="7"/>
  <c r="F46" i="7"/>
  <c r="K45" i="7"/>
  <c r="J45" i="7"/>
  <c r="I45" i="7"/>
  <c r="H45" i="7"/>
  <c r="G45" i="7"/>
  <c r="F45" i="7"/>
  <c r="K44" i="7"/>
  <c r="J44" i="7"/>
  <c r="I44" i="7"/>
  <c r="H44" i="7"/>
  <c r="G44" i="7"/>
  <c r="F44" i="7"/>
  <c r="K43" i="7"/>
  <c r="J43" i="7"/>
  <c r="I43" i="7"/>
  <c r="H43" i="7"/>
  <c r="G43" i="7"/>
  <c r="F43" i="7"/>
  <c r="V42" i="7"/>
  <c r="T42" i="7"/>
  <c r="K49" i="7" s="1"/>
  <c r="R42" i="7"/>
  <c r="K48" i="7" s="1"/>
  <c r="U42" i="7"/>
  <c r="S42" i="7"/>
  <c r="I49" i="7" s="1"/>
  <c r="Q42" i="7"/>
  <c r="I48" i="7" s="1"/>
  <c r="E42" i="7"/>
  <c r="D42" i="7"/>
  <c r="B42" i="7"/>
  <c r="A41" i="7"/>
  <c r="I39" i="7"/>
  <c r="J39" i="7"/>
  <c r="I38" i="7"/>
  <c r="J38" i="7"/>
  <c r="AQ37" i="7"/>
  <c r="H37" i="7"/>
  <c r="J37" i="7"/>
  <c r="A37" i="7"/>
  <c r="A35" i="7"/>
  <c r="I33" i="7"/>
  <c r="J33" i="7"/>
  <c r="I32" i="7"/>
  <c r="J32" i="7"/>
  <c r="H31" i="7"/>
  <c r="J31" i="7"/>
  <c r="A31" i="7"/>
  <c r="A29" i="7"/>
  <c r="A11" i="7"/>
  <c r="A8" i="7"/>
  <c r="A6" i="7"/>
  <c r="I86" i="8" l="1"/>
  <c r="K82" i="8"/>
  <c r="K86" i="8"/>
  <c r="I82" i="8"/>
  <c r="K79" i="8"/>
  <c r="I79" i="8"/>
  <c r="P51" i="7"/>
  <c r="J51" i="7"/>
  <c r="O51" i="7"/>
  <c r="H51" i="7"/>
  <c r="H54" i="7"/>
  <c r="J54" i="7"/>
  <c r="J6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" i="3"/>
  <c r="Y1" i="3"/>
  <c r="CX1" i="3" s="1"/>
  <c r="CU1" i="3"/>
  <c r="CV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X3" i="3" s="1"/>
  <c r="CY3" i="3"/>
  <c r="CZ3" i="3"/>
  <c r="DB3" i="3" s="1"/>
  <c r="DA3" i="3"/>
  <c r="DC3" i="3"/>
  <c r="A4" i="3"/>
  <c r="Y4" i="3"/>
  <c r="CX4" i="3"/>
  <c r="CY4" i="3"/>
  <c r="CZ4" i="3"/>
  <c r="DA4" i="3"/>
  <c r="DB4" i="3"/>
  <c r="DC4" i="3"/>
  <c r="DF4" i="3"/>
  <c r="DG4" i="3"/>
  <c r="DH4" i="3"/>
  <c r="DI4" i="3"/>
  <c r="DJ4" i="3"/>
  <c r="A5" i="3"/>
  <c r="Y5" i="3"/>
  <c r="CX5" i="3" s="1"/>
  <c r="DF5" i="3" s="1"/>
  <c r="CU5" i="3"/>
  <c r="CV5" i="3"/>
  <c r="CY5" i="3"/>
  <c r="CZ5" i="3"/>
  <c r="DB5" i="3" s="1"/>
  <c r="DA5" i="3"/>
  <c r="DC5" i="3"/>
  <c r="A6" i="3"/>
  <c r="Y6" i="3"/>
  <c r="CX6" i="3"/>
  <c r="DF6" i="3" s="1"/>
  <c r="DJ6" i="3" s="1"/>
  <c r="CY6" i="3"/>
  <c r="CZ6" i="3"/>
  <c r="DA6" i="3"/>
  <c r="DB6" i="3"/>
  <c r="DC6" i="3"/>
  <c r="DH6" i="3"/>
  <c r="A7" i="3"/>
  <c r="Y7" i="3"/>
  <c r="CX7" i="3" s="1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B8" i="3" s="1"/>
  <c r="DA8" i="3"/>
  <c r="DC8" i="3"/>
  <c r="A9" i="3"/>
  <c r="Y9" i="3"/>
  <c r="CX9" i="3" s="1"/>
  <c r="DG9" i="3" s="1"/>
  <c r="CU9" i="3"/>
  <c r="CV9" i="3"/>
  <c r="CY9" i="3"/>
  <c r="CZ9" i="3"/>
  <c r="DA9" i="3"/>
  <c r="DB9" i="3"/>
  <c r="DC9" i="3"/>
  <c r="DF9" i="3"/>
  <c r="A10" i="3"/>
  <c r="Y10" i="3"/>
  <c r="CX10" i="3"/>
  <c r="DF10" i="3" s="1"/>
  <c r="CY10" i="3"/>
  <c r="CZ10" i="3"/>
  <c r="DA10" i="3"/>
  <c r="DB10" i="3"/>
  <c r="DC10" i="3"/>
  <c r="DG10" i="3"/>
  <c r="DH10" i="3"/>
  <c r="DI10" i="3"/>
  <c r="DJ10" i="3"/>
  <c r="A11" i="3"/>
  <c r="Y11" i="3"/>
  <c r="CX11" i="3" s="1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DF12" i="3"/>
  <c r="DJ12" i="3" s="1"/>
  <c r="A13" i="3"/>
  <c r="Y13" i="3"/>
  <c r="CX13" i="3" s="1"/>
  <c r="CU13" i="3"/>
  <c r="CV13" i="3"/>
  <c r="CY13" i="3"/>
  <c r="CZ13" i="3"/>
  <c r="DA13" i="3"/>
  <c r="DB13" i="3"/>
  <c r="DC13" i="3"/>
  <c r="DF13" i="3"/>
  <c r="DG13" i="3"/>
  <c r="DH13" i="3"/>
  <c r="DI13" i="3"/>
  <c r="DJ13" i="3"/>
  <c r="A14" i="3"/>
  <c r="Y14" i="3"/>
  <c r="CX14" i="3" s="1"/>
  <c r="CY14" i="3"/>
  <c r="CZ14" i="3"/>
  <c r="DA14" i="3"/>
  <c r="DB14" i="3"/>
  <c r="DC14" i="3"/>
  <c r="A15" i="3"/>
  <c r="Y15" i="3"/>
  <c r="CX15" i="3"/>
  <c r="DH15" i="3" s="1"/>
  <c r="CY15" i="3"/>
  <c r="CZ15" i="3"/>
  <c r="DB15" i="3" s="1"/>
  <c r="DA15" i="3"/>
  <c r="DC15" i="3"/>
  <c r="A16" i="3"/>
  <c r="Y16" i="3"/>
  <c r="CX16" i="3"/>
  <c r="DF16" i="3" s="1"/>
  <c r="CY16" i="3"/>
  <c r="CZ16" i="3"/>
  <c r="DA16" i="3"/>
  <c r="DB16" i="3"/>
  <c r="DC16" i="3"/>
  <c r="DH16" i="3"/>
  <c r="DJ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N28" i="1"/>
  <c r="V28" i="1"/>
  <c r="AC28" i="1"/>
  <c r="P28" i="1" s="1"/>
  <c r="AE28" i="1"/>
  <c r="Q28" i="1" s="1"/>
  <c r="AF28" i="1"/>
  <c r="S28" i="1" s="1"/>
  <c r="AG28" i="1"/>
  <c r="AH28" i="1"/>
  <c r="CV28" i="1" s="1"/>
  <c r="U28" i="1" s="1"/>
  <c r="AI28" i="1"/>
  <c r="AJ28" i="1"/>
  <c r="CU28" i="1"/>
  <c r="T28" i="1" s="1"/>
  <c r="CW28" i="1"/>
  <c r="CX28" i="1"/>
  <c r="W28" i="1" s="1"/>
  <c r="GL28" i="1"/>
  <c r="GO28" i="1"/>
  <c r="GP28" i="1"/>
  <c r="GV28" i="1"/>
  <c r="HC28" i="1"/>
  <c r="GX28" i="1" s="1"/>
  <c r="N29" i="1"/>
  <c r="P29" i="1"/>
  <c r="Q29" i="1"/>
  <c r="R29" i="1"/>
  <c r="S29" i="1"/>
  <c r="CZ29" i="1" s="1"/>
  <c r="Y29" i="1" s="1"/>
  <c r="V29" i="1"/>
  <c r="W29" i="1"/>
  <c r="AB29" i="1"/>
  <c r="AC29" i="1"/>
  <c r="AD29" i="1"/>
  <c r="AE29" i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U29" i="1" s="1"/>
  <c r="CW29" i="1"/>
  <c r="CX29" i="1"/>
  <c r="GL29" i="1"/>
  <c r="GO29" i="1"/>
  <c r="GP29" i="1"/>
  <c r="GV29" i="1"/>
  <c r="GX29" i="1"/>
  <c r="HC29" i="1"/>
  <c r="N30" i="1"/>
  <c r="R30" i="1"/>
  <c r="U30" i="1"/>
  <c r="AC30" i="1"/>
  <c r="AE30" i="1"/>
  <c r="CR30" i="1" s="1"/>
  <c r="AF30" i="1"/>
  <c r="S30" i="1" s="1"/>
  <c r="AG30" i="1"/>
  <c r="CU30" i="1" s="1"/>
  <c r="T30" i="1" s="1"/>
  <c r="AH30" i="1"/>
  <c r="CV30" i="1" s="1"/>
  <c r="AI30" i="1"/>
  <c r="CW30" i="1" s="1"/>
  <c r="V30" i="1" s="1"/>
  <c r="AJ30" i="1"/>
  <c r="CX30" i="1" s="1"/>
  <c r="W30" i="1" s="1"/>
  <c r="CT30" i="1"/>
  <c r="GL30" i="1"/>
  <c r="GO30" i="1"/>
  <c r="GP30" i="1"/>
  <c r="GV30" i="1"/>
  <c r="HC30" i="1" s="1"/>
  <c r="GX30" i="1"/>
  <c r="N31" i="1"/>
  <c r="W31" i="1"/>
  <c r="AC31" i="1"/>
  <c r="CQ31" i="1" s="1"/>
  <c r="AE31" i="1"/>
  <c r="CR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/>
  <c r="GL31" i="1"/>
  <c r="GO31" i="1"/>
  <c r="GP31" i="1"/>
  <c r="GV31" i="1"/>
  <c r="HC31" i="1" s="1"/>
  <c r="GX31" i="1" s="1"/>
  <c r="N32" i="1"/>
  <c r="S32" i="1"/>
  <c r="AC32" i="1"/>
  <c r="CQ32" i="1" s="1"/>
  <c r="AE32" i="1"/>
  <c r="AF32" i="1"/>
  <c r="AG32" i="1"/>
  <c r="CU32" i="1" s="1"/>
  <c r="T32" i="1" s="1"/>
  <c r="AH32" i="1"/>
  <c r="CV32" i="1" s="1"/>
  <c r="U32" i="1" s="1"/>
  <c r="AI32" i="1"/>
  <c r="AJ32" i="1"/>
  <c r="CX32" i="1" s="1"/>
  <c r="W32" i="1" s="1"/>
  <c r="CR32" i="1"/>
  <c r="CT32" i="1"/>
  <c r="CW32" i="1"/>
  <c r="V32" i="1" s="1"/>
  <c r="GL32" i="1"/>
  <c r="GO32" i="1"/>
  <c r="GP32" i="1"/>
  <c r="GV32" i="1"/>
  <c r="HC32" i="1" s="1"/>
  <c r="GX32" i="1"/>
  <c r="N33" i="1"/>
  <c r="P33" i="1"/>
  <c r="CP33" i="1" s="1"/>
  <c r="O33" i="1" s="1"/>
  <c r="Q33" i="1"/>
  <c r="R33" i="1"/>
  <c r="AC33" i="1"/>
  <c r="AB33" i="1" s="1"/>
  <c r="AD33" i="1"/>
  <c r="AE33" i="1"/>
  <c r="AF33" i="1"/>
  <c r="S33" i="1" s="1"/>
  <c r="AG33" i="1"/>
  <c r="AH33" i="1"/>
  <c r="AI33" i="1"/>
  <c r="AJ33" i="1"/>
  <c r="CX33" i="1" s="1"/>
  <c r="W33" i="1" s="1"/>
  <c r="CQ33" i="1"/>
  <c r="CR33" i="1"/>
  <c r="CS33" i="1"/>
  <c r="CU33" i="1"/>
  <c r="T33" i="1" s="1"/>
  <c r="CV33" i="1"/>
  <c r="U33" i="1" s="1"/>
  <c r="CW33" i="1"/>
  <c r="V33" i="1" s="1"/>
  <c r="GL33" i="1"/>
  <c r="GO33" i="1"/>
  <c r="GP33" i="1"/>
  <c r="GV33" i="1"/>
  <c r="HC33" i="1"/>
  <c r="GX33" i="1" s="1"/>
  <c r="N34" i="1"/>
  <c r="P34" i="1"/>
  <c r="W34" i="1"/>
  <c r="AB34" i="1"/>
  <c r="AC34" i="1"/>
  <c r="AE34" i="1"/>
  <c r="AD34" i="1" s="1"/>
  <c r="AF34" i="1"/>
  <c r="S34" i="1" s="1"/>
  <c r="AG34" i="1"/>
  <c r="CU34" i="1" s="1"/>
  <c r="T34" i="1" s="1"/>
  <c r="AH34" i="1"/>
  <c r="AI34" i="1"/>
  <c r="CW34" i="1" s="1"/>
  <c r="V34" i="1" s="1"/>
  <c r="AJ34" i="1"/>
  <c r="CX34" i="1" s="1"/>
  <c r="CQ34" i="1"/>
  <c r="CV34" i="1"/>
  <c r="U34" i="1" s="1"/>
  <c r="GL34" i="1"/>
  <c r="GO34" i="1"/>
  <c r="GP34" i="1"/>
  <c r="GV34" i="1"/>
  <c r="HC34" i="1"/>
  <c r="GX34" i="1" s="1"/>
  <c r="N35" i="1"/>
  <c r="V35" i="1"/>
  <c r="AC35" i="1"/>
  <c r="P35" i="1" s="1"/>
  <c r="AD35" i="1"/>
  <c r="AE35" i="1"/>
  <c r="CR35" i="1" s="1"/>
  <c r="AF35" i="1"/>
  <c r="CT35" i="1" s="1"/>
  <c r="AG35" i="1"/>
  <c r="CU35" i="1" s="1"/>
  <c r="T35" i="1" s="1"/>
  <c r="AH35" i="1"/>
  <c r="CV35" i="1" s="1"/>
  <c r="U35" i="1" s="1"/>
  <c r="AI35" i="1"/>
  <c r="CW35" i="1" s="1"/>
  <c r="AJ35" i="1"/>
  <c r="CX35" i="1" s="1"/>
  <c r="W35" i="1" s="1"/>
  <c r="CQ35" i="1"/>
  <c r="GL35" i="1"/>
  <c r="GO35" i="1"/>
  <c r="GP35" i="1"/>
  <c r="GV35" i="1"/>
  <c r="HC35" i="1"/>
  <c r="GX35" i="1" s="1"/>
  <c r="N36" i="1"/>
  <c r="R36" i="1"/>
  <c r="AC36" i="1"/>
  <c r="P36" i="1" s="1"/>
  <c r="AE36" i="1"/>
  <c r="AF36" i="1"/>
  <c r="S36" i="1" s="1"/>
  <c r="CY36" i="1" s="1"/>
  <c r="X36" i="1" s="1"/>
  <c r="AG36" i="1"/>
  <c r="CU36" i="1" s="1"/>
  <c r="T36" i="1" s="1"/>
  <c r="AH36" i="1"/>
  <c r="AI36" i="1"/>
  <c r="CW36" i="1" s="1"/>
  <c r="V36" i="1" s="1"/>
  <c r="AJ36" i="1"/>
  <c r="CX36" i="1" s="1"/>
  <c r="W36" i="1" s="1"/>
  <c r="CQ36" i="1"/>
  <c r="CT36" i="1"/>
  <c r="CV36" i="1"/>
  <c r="U36" i="1" s="1"/>
  <c r="GL36" i="1"/>
  <c r="GO36" i="1"/>
  <c r="GP36" i="1"/>
  <c r="GV36" i="1"/>
  <c r="HC36" i="1" s="1"/>
  <c r="GX36" i="1" s="1"/>
  <c r="N37" i="1"/>
  <c r="Q37" i="1"/>
  <c r="R37" i="1"/>
  <c r="S37" i="1"/>
  <c r="CY37" i="1" s="1"/>
  <c r="X37" i="1" s="1"/>
  <c r="T37" i="1"/>
  <c r="V37" i="1"/>
  <c r="W37" i="1"/>
  <c r="AC37" i="1"/>
  <c r="P37" i="1" s="1"/>
  <c r="AD37" i="1"/>
  <c r="AE37" i="1"/>
  <c r="AF37" i="1"/>
  <c r="CT37" i="1" s="1"/>
  <c r="AG37" i="1"/>
  <c r="AH37" i="1"/>
  <c r="CV37" i="1" s="1"/>
  <c r="U37" i="1" s="1"/>
  <c r="AI37" i="1"/>
  <c r="AJ37" i="1"/>
  <c r="CP37" i="1"/>
  <c r="O37" i="1" s="1"/>
  <c r="CQ37" i="1"/>
  <c r="CR37" i="1"/>
  <c r="CS37" i="1"/>
  <c r="CU37" i="1"/>
  <c r="CW37" i="1"/>
  <c r="CX37" i="1"/>
  <c r="GL37" i="1"/>
  <c r="GO37" i="1"/>
  <c r="GP37" i="1"/>
  <c r="GV37" i="1"/>
  <c r="HC37" i="1"/>
  <c r="GX37" i="1" s="1"/>
  <c r="N38" i="1"/>
  <c r="P38" i="1"/>
  <c r="Q38" i="1"/>
  <c r="R38" i="1"/>
  <c r="S38" i="1"/>
  <c r="AC38" i="1"/>
  <c r="AD38" i="1"/>
  <c r="AB38" i="1" s="1"/>
  <c r="AE38" i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P38" i="1"/>
  <c r="O38" i="1" s="1"/>
  <c r="CQ38" i="1"/>
  <c r="CR38" i="1"/>
  <c r="CS38" i="1"/>
  <c r="CT38" i="1"/>
  <c r="CX38" i="1"/>
  <c r="W38" i="1" s="1"/>
  <c r="GL38" i="1"/>
  <c r="GO38" i="1"/>
  <c r="GP38" i="1"/>
  <c r="GV38" i="1"/>
  <c r="HC38" i="1"/>
  <c r="GX38" i="1" s="1"/>
  <c r="CJ101" i="1" s="1"/>
  <c r="N39" i="1"/>
  <c r="P39" i="1"/>
  <c r="CP39" i="1" s="1"/>
  <c r="O39" i="1" s="1"/>
  <c r="R39" i="1"/>
  <c r="AC39" i="1"/>
  <c r="AE39" i="1"/>
  <c r="Q39" i="1" s="1"/>
  <c r="AF39" i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R39" i="1"/>
  <c r="CT39" i="1"/>
  <c r="GL39" i="1"/>
  <c r="GO39" i="1"/>
  <c r="GP39" i="1"/>
  <c r="GV39" i="1"/>
  <c r="HC39" i="1" s="1"/>
  <c r="GX39" i="1" s="1"/>
  <c r="N40" i="1"/>
  <c r="P40" i="1"/>
  <c r="R40" i="1"/>
  <c r="AC40" i="1"/>
  <c r="AE40" i="1"/>
  <c r="AF40" i="1"/>
  <c r="AG40" i="1"/>
  <c r="CU40" i="1" s="1"/>
  <c r="T40" i="1" s="1"/>
  <c r="AH40" i="1"/>
  <c r="CV40" i="1" s="1"/>
  <c r="U40" i="1" s="1"/>
  <c r="AI40" i="1"/>
  <c r="AJ40" i="1"/>
  <c r="CX40" i="1" s="1"/>
  <c r="W40" i="1" s="1"/>
  <c r="AJ101" i="1" s="1"/>
  <c r="CQ40" i="1"/>
  <c r="CW40" i="1"/>
  <c r="V40" i="1" s="1"/>
  <c r="GL40" i="1"/>
  <c r="GN40" i="1"/>
  <c r="GP40" i="1"/>
  <c r="GV40" i="1"/>
  <c r="HC40" i="1"/>
  <c r="GX40" i="1" s="1"/>
  <c r="N41" i="1"/>
  <c r="P41" i="1"/>
  <c r="S41" i="1"/>
  <c r="AC41" i="1"/>
  <c r="CQ41" i="1" s="1"/>
  <c r="AE41" i="1"/>
  <c r="AF41" i="1"/>
  <c r="AG41" i="1"/>
  <c r="CU41" i="1" s="1"/>
  <c r="T41" i="1" s="1"/>
  <c r="AH41" i="1"/>
  <c r="AI41" i="1"/>
  <c r="AJ41" i="1"/>
  <c r="CR41" i="1"/>
  <c r="CS41" i="1"/>
  <c r="CT41" i="1"/>
  <c r="CV41" i="1"/>
  <c r="U41" i="1" s="1"/>
  <c r="CW41" i="1"/>
  <c r="V41" i="1" s="1"/>
  <c r="CX41" i="1"/>
  <c r="W41" i="1" s="1"/>
  <c r="EB101" i="1" s="1"/>
  <c r="GL41" i="1"/>
  <c r="GN41" i="1"/>
  <c r="GP41" i="1"/>
  <c r="GV41" i="1"/>
  <c r="HC41" i="1" s="1"/>
  <c r="GX41" i="1" s="1"/>
  <c r="I42" i="1"/>
  <c r="N42" i="1"/>
  <c r="O42" i="1"/>
  <c r="P42" i="1"/>
  <c r="Q42" i="1"/>
  <c r="CP42" i="1" s="1"/>
  <c r="R42" i="1"/>
  <c r="S42" i="1"/>
  <c r="CY42" i="1" s="1"/>
  <c r="X42" i="1" s="1"/>
  <c r="U42" i="1"/>
  <c r="W42" i="1"/>
  <c r="AC42" i="1"/>
  <c r="AB42" i="1" s="1"/>
  <c r="AE42" i="1"/>
  <c r="AD42" i="1" s="1"/>
  <c r="AF42" i="1"/>
  <c r="AG42" i="1"/>
  <c r="AH42" i="1"/>
  <c r="CV42" i="1" s="1"/>
  <c r="AI42" i="1"/>
  <c r="AJ42" i="1"/>
  <c r="CX42" i="1" s="1"/>
  <c r="CQ42" i="1"/>
  <c r="CR42" i="1"/>
  <c r="CS42" i="1"/>
  <c r="CT42" i="1"/>
  <c r="CU42" i="1"/>
  <c r="T42" i="1" s="1"/>
  <c r="CW42" i="1"/>
  <c r="V42" i="1" s="1"/>
  <c r="GL42" i="1"/>
  <c r="GN42" i="1"/>
  <c r="GP42" i="1"/>
  <c r="GV42" i="1"/>
  <c r="HC42" i="1"/>
  <c r="GX42" i="1" s="1"/>
  <c r="I43" i="1"/>
  <c r="N43" i="1"/>
  <c r="P43" i="1"/>
  <c r="R43" i="1"/>
  <c r="AC43" i="1"/>
  <c r="AE43" i="1"/>
  <c r="AF43" i="1"/>
  <c r="S43" i="1" s="1"/>
  <c r="AG43" i="1"/>
  <c r="CU43" i="1" s="1"/>
  <c r="T43" i="1" s="1"/>
  <c r="DY101" i="1" s="1"/>
  <c r="AH43" i="1"/>
  <c r="CV43" i="1" s="1"/>
  <c r="U43" i="1" s="1"/>
  <c r="AI43" i="1"/>
  <c r="AJ43" i="1"/>
  <c r="CX43" i="1" s="1"/>
  <c r="W43" i="1" s="1"/>
  <c r="CQ43" i="1"/>
  <c r="CT43" i="1"/>
  <c r="CW43" i="1"/>
  <c r="V43" i="1" s="1"/>
  <c r="GL43" i="1"/>
  <c r="GN43" i="1"/>
  <c r="GP43" i="1"/>
  <c r="GV43" i="1"/>
  <c r="HC43" i="1"/>
  <c r="GX43" i="1" s="1"/>
  <c r="N44" i="1"/>
  <c r="P44" i="1"/>
  <c r="Q44" i="1"/>
  <c r="R44" i="1"/>
  <c r="AC44" i="1"/>
  <c r="AE44" i="1"/>
  <c r="CR44" i="1" s="1"/>
  <c r="AF44" i="1"/>
  <c r="AG44" i="1"/>
  <c r="CU44" i="1" s="1"/>
  <c r="T44" i="1" s="1"/>
  <c r="AH44" i="1"/>
  <c r="AI44" i="1"/>
  <c r="AJ44" i="1"/>
  <c r="CX44" i="1" s="1"/>
  <c r="W44" i="1" s="1"/>
  <c r="CQ44" i="1"/>
  <c r="CS44" i="1"/>
  <c r="CV44" i="1"/>
  <c r="U44" i="1" s="1"/>
  <c r="CW44" i="1"/>
  <c r="V44" i="1" s="1"/>
  <c r="GL44" i="1"/>
  <c r="BZ101" i="1" s="1"/>
  <c r="GO44" i="1"/>
  <c r="GP44" i="1"/>
  <c r="GV44" i="1"/>
  <c r="GX44" i="1"/>
  <c r="HC44" i="1"/>
  <c r="N45" i="1"/>
  <c r="S45" i="1"/>
  <c r="W45" i="1"/>
  <c r="AC45" i="1"/>
  <c r="AD45" i="1"/>
  <c r="AE45" i="1"/>
  <c r="AF45" i="1"/>
  <c r="AG45" i="1"/>
  <c r="AH45" i="1"/>
  <c r="AI45" i="1"/>
  <c r="AJ45" i="1"/>
  <c r="CR45" i="1"/>
  <c r="CS45" i="1"/>
  <c r="CT45" i="1"/>
  <c r="CU45" i="1"/>
  <c r="T45" i="1" s="1"/>
  <c r="CV45" i="1"/>
  <c r="U45" i="1" s="1"/>
  <c r="CW45" i="1"/>
  <c r="V45" i="1" s="1"/>
  <c r="CX45" i="1"/>
  <c r="GL45" i="1"/>
  <c r="GO45" i="1"/>
  <c r="GP45" i="1"/>
  <c r="GV45" i="1"/>
  <c r="HC45" i="1" s="1"/>
  <c r="GX45" i="1"/>
  <c r="N46" i="1"/>
  <c r="P46" i="1"/>
  <c r="Q46" i="1"/>
  <c r="R46" i="1"/>
  <c r="CY46" i="1" s="1"/>
  <c r="X46" i="1" s="1"/>
  <c r="S46" i="1"/>
  <c r="CZ46" i="1" s="1"/>
  <c r="Y46" i="1" s="1"/>
  <c r="U46" i="1"/>
  <c r="AB46" i="1"/>
  <c r="AC46" i="1"/>
  <c r="AD46" i="1"/>
  <c r="AE46" i="1"/>
  <c r="AF46" i="1"/>
  <c r="AG46" i="1"/>
  <c r="AH46" i="1"/>
  <c r="AI46" i="1"/>
  <c r="AJ46" i="1"/>
  <c r="CX46" i="1" s="1"/>
  <c r="W46" i="1" s="1"/>
  <c r="CP46" i="1"/>
  <c r="O46" i="1" s="1"/>
  <c r="CQ46" i="1"/>
  <c r="CR46" i="1"/>
  <c r="CS46" i="1"/>
  <c r="CT46" i="1"/>
  <c r="CU46" i="1"/>
  <c r="T46" i="1" s="1"/>
  <c r="CV46" i="1"/>
  <c r="CW46" i="1"/>
  <c r="V46" i="1" s="1"/>
  <c r="GL46" i="1"/>
  <c r="GN46" i="1"/>
  <c r="GP46" i="1"/>
  <c r="GV46" i="1"/>
  <c r="GX46" i="1"/>
  <c r="HC46" i="1"/>
  <c r="N47" i="1"/>
  <c r="P47" i="1"/>
  <c r="CP47" i="1" s="1"/>
  <c r="O47" i="1" s="1"/>
  <c r="Q47" i="1"/>
  <c r="R47" i="1"/>
  <c r="S47" i="1"/>
  <c r="T47" i="1"/>
  <c r="V47" i="1"/>
  <c r="AC47" i="1"/>
  <c r="AE47" i="1"/>
  <c r="AD47" i="1" s="1"/>
  <c r="AF47" i="1"/>
  <c r="AB47" i="1" s="1"/>
  <c r="AG47" i="1"/>
  <c r="AH47" i="1"/>
  <c r="CV47" i="1" s="1"/>
  <c r="U47" i="1" s="1"/>
  <c r="AI47" i="1"/>
  <c r="AJ47" i="1"/>
  <c r="CX47" i="1" s="1"/>
  <c r="W47" i="1" s="1"/>
  <c r="CQ47" i="1"/>
  <c r="CR47" i="1"/>
  <c r="CS47" i="1"/>
  <c r="CT47" i="1"/>
  <c r="CU47" i="1"/>
  <c r="CW47" i="1"/>
  <c r="GL47" i="1"/>
  <c r="GN47" i="1"/>
  <c r="GP47" i="1"/>
  <c r="GV47" i="1"/>
  <c r="GX47" i="1"/>
  <c r="HC47" i="1"/>
  <c r="I48" i="1"/>
  <c r="N48" i="1"/>
  <c r="P48" i="1"/>
  <c r="Q48" i="1"/>
  <c r="R48" i="1"/>
  <c r="S48" i="1"/>
  <c r="AB48" i="1"/>
  <c r="AC48" i="1"/>
  <c r="AD48" i="1"/>
  <c r="AE48" i="1"/>
  <c r="CS48" i="1" s="1"/>
  <c r="AF48" i="1"/>
  <c r="AG48" i="1"/>
  <c r="CU48" i="1" s="1"/>
  <c r="AH48" i="1"/>
  <c r="CV48" i="1" s="1"/>
  <c r="U48" i="1" s="1"/>
  <c r="AI48" i="1"/>
  <c r="AJ48" i="1"/>
  <c r="CQ48" i="1"/>
  <c r="CR48" i="1"/>
  <c r="CT48" i="1"/>
  <c r="CW48" i="1"/>
  <c r="V48" i="1" s="1"/>
  <c r="CX48" i="1"/>
  <c r="W48" i="1" s="1"/>
  <c r="GL48" i="1"/>
  <c r="GN48" i="1"/>
  <c r="GP48" i="1"/>
  <c r="GV48" i="1"/>
  <c r="HC48" i="1"/>
  <c r="GX48" i="1" s="1"/>
  <c r="I49" i="1"/>
  <c r="Q49" i="1" s="1"/>
  <c r="N49" i="1"/>
  <c r="S49" i="1"/>
  <c r="W49" i="1"/>
  <c r="AC49" i="1"/>
  <c r="AD49" i="1"/>
  <c r="AE49" i="1"/>
  <c r="AF49" i="1"/>
  <c r="AG49" i="1"/>
  <c r="AH49" i="1"/>
  <c r="AI49" i="1"/>
  <c r="AJ49" i="1"/>
  <c r="CR49" i="1"/>
  <c r="CS49" i="1"/>
  <c r="CT49" i="1"/>
  <c r="CU49" i="1"/>
  <c r="T49" i="1" s="1"/>
  <c r="CV49" i="1"/>
  <c r="U49" i="1" s="1"/>
  <c r="CW49" i="1"/>
  <c r="V49" i="1" s="1"/>
  <c r="CX49" i="1"/>
  <c r="GL49" i="1"/>
  <c r="GN49" i="1"/>
  <c r="GP49" i="1"/>
  <c r="GV49" i="1"/>
  <c r="HC49" i="1" s="1"/>
  <c r="N50" i="1"/>
  <c r="P50" i="1"/>
  <c r="Q50" i="1"/>
  <c r="R50" i="1"/>
  <c r="S50" i="1"/>
  <c r="CZ50" i="1" s="1"/>
  <c r="Y50" i="1" s="1"/>
  <c r="U50" i="1"/>
  <c r="AB50" i="1"/>
  <c r="AC50" i="1"/>
  <c r="AD50" i="1"/>
  <c r="AE50" i="1"/>
  <c r="AF50" i="1"/>
  <c r="AG50" i="1"/>
  <c r="AH50" i="1"/>
  <c r="AI50" i="1"/>
  <c r="AJ50" i="1"/>
  <c r="CX50" i="1" s="1"/>
  <c r="W50" i="1" s="1"/>
  <c r="CP50" i="1"/>
  <c r="O50" i="1" s="1"/>
  <c r="CQ50" i="1"/>
  <c r="CR50" i="1"/>
  <c r="CS50" i="1"/>
  <c r="CT50" i="1"/>
  <c r="CU50" i="1"/>
  <c r="T50" i="1" s="1"/>
  <c r="CV50" i="1"/>
  <c r="CW50" i="1"/>
  <c r="V50" i="1" s="1"/>
  <c r="AI101" i="1" s="1"/>
  <c r="AI26" i="1" s="1"/>
  <c r="CY50" i="1"/>
  <c r="X50" i="1" s="1"/>
  <c r="GL50" i="1"/>
  <c r="GN50" i="1"/>
  <c r="GP50" i="1"/>
  <c r="GV50" i="1"/>
  <c r="GX50" i="1"/>
  <c r="HC50" i="1"/>
  <c r="N51" i="1"/>
  <c r="P51" i="1"/>
  <c r="CP51" i="1" s="1"/>
  <c r="O51" i="1" s="1"/>
  <c r="Q51" i="1"/>
  <c r="R51" i="1"/>
  <c r="S51" i="1"/>
  <c r="T51" i="1"/>
  <c r="AC51" i="1"/>
  <c r="AE51" i="1"/>
  <c r="AD51" i="1" s="1"/>
  <c r="AF51" i="1"/>
  <c r="AB51" i="1" s="1"/>
  <c r="AG51" i="1"/>
  <c r="AH51" i="1"/>
  <c r="CV51" i="1" s="1"/>
  <c r="U51" i="1" s="1"/>
  <c r="AI51" i="1"/>
  <c r="AJ51" i="1"/>
  <c r="CX51" i="1" s="1"/>
  <c r="W51" i="1" s="1"/>
  <c r="CQ51" i="1"/>
  <c r="CR51" i="1"/>
  <c r="CS51" i="1"/>
  <c r="CT51" i="1"/>
  <c r="CU51" i="1"/>
  <c r="CW51" i="1"/>
  <c r="V51" i="1" s="1"/>
  <c r="EA101" i="1" s="1"/>
  <c r="EA26" i="1" s="1"/>
  <c r="GL51" i="1"/>
  <c r="GN51" i="1"/>
  <c r="GP51" i="1"/>
  <c r="GV51" i="1"/>
  <c r="GX51" i="1"/>
  <c r="HC51" i="1"/>
  <c r="I52" i="1"/>
  <c r="N52" i="1"/>
  <c r="P52" i="1"/>
  <c r="Q52" i="1"/>
  <c r="R52" i="1"/>
  <c r="S52" i="1"/>
  <c r="CY52" i="1" s="1"/>
  <c r="X52" i="1" s="1"/>
  <c r="AB52" i="1"/>
  <c r="AC52" i="1"/>
  <c r="AD52" i="1"/>
  <c r="AE52" i="1"/>
  <c r="CS52" i="1" s="1"/>
  <c r="AF52" i="1"/>
  <c r="AG52" i="1"/>
  <c r="CU52" i="1" s="1"/>
  <c r="AH52" i="1"/>
  <c r="CV52" i="1" s="1"/>
  <c r="U52" i="1" s="1"/>
  <c r="AI52" i="1"/>
  <c r="AJ52" i="1"/>
  <c r="CP52" i="1"/>
  <c r="O52" i="1" s="1"/>
  <c r="CQ52" i="1"/>
  <c r="CR52" i="1"/>
  <c r="CT52" i="1"/>
  <c r="CW52" i="1"/>
  <c r="V52" i="1" s="1"/>
  <c r="CX52" i="1"/>
  <c r="W52" i="1" s="1"/>
  <c r="GL52" i="1"/>
  <c r="GN52" i="1"/>
  <c r="GP52" i="1"/>
  <c r="GV52" i="1"/>
  <c r="HC52" i="1"/>
  <c r="GX52" i="1" s="1"/>
  <c r="I53" i="1"/>
  <c r="Q53" i="1" s="1"/>
  <c r="N53" i="1"/>
  <c r="S53" i="1"/>
  <c r="U53" i="1"/>
  <c r="V53" i="1"/>
  <c r="W53" i="1"/>
  <c r="AC53" i="1"/>
  <c r="AE53" i="1"/>
  <c r="AF53" i="1"/>
  <c r="AG53" i="1"/>
  <c r="AH53" i="1"/>
  <c r="AI53" i="1"/>
  <c r="AJ53" i="1"/>
  <c r="CR53" i="1"/>
  <c r="CS53" i="1"/>
  <c r="CT53" i="1"/>
  <c r="CU53" i="1"/>
  <c r="T53" i="1" s="1"/>
  <c r="CV53" i="1"/>
  <c r="CW53" i="1"/>
  <c r="CX53" i="1"/>
  <c r="GL53" i="1"/>
  <c r="GN53" i="1"/>
  <c r="GP53" i="1"/>
  <c r="GV53" i="1"/>
  <c r="HC53" i="1" s="1"/>
  <c r="N54" i="1"/>
  <c r="Q54" i="1"/>
  <c r="R54" i="1"/>
  <c r="U54" i="1"/>
  <c r="V54" i="1"/>
  <c r="AB54" i="1"/>
  <c r="AC54" i="1"/>
  <c r="AD54" i="1"/>
  <c r="AE54" i="1"/>
  <c r="AF54" i="1"/>
  <c r="AG54" i="1"/>
  <c r="AH54" i="1"/>
  <c r="AI54" i="1"/>
  <c r="AJ54" i="1"/>
  <c r="CX54" i="1" s="1"/>
  <c r="W54" i="1" s="1"/>
  <c r="CQ54" i="1"/>
  <c r="P54" i="1" s="1"/>
  <c r="CP54" i="1" s="1"/>
  <c r="O54" i="1" s="1"/>
  <c r="CR54" i="1"/>
  <c r="CS54" i="1"/>
  <c r="CT54" i="1"/>
  <c r="S54" i="1" s="1"/>
  <c r="CU54" i="1"/>
  <c r="T54" i="1" s="1"/>
  <c r="CV54" i="1"/>
  <c r="CW54" i="1"/>
  <c r="CY54" i="1"/>
  <c r="X54" i="1" s="1"/>
  <c r="CZ54" i="1"/>
  <c r="Y54" i="1" s="1"/>
  <c r="GL54" i="1"/>
  <c r="GO54" i="1"/>
  <c r="GP54" i="1"/>
  <c r="GV54" i="1"/>
  <c r="HC54" i="1" s="1"/>
  <c r="GX54" i="1" s="1"/>
  <c r="N55" i="1"/>
  <c r="Q55" i="1"/>
  <c r="R55" i="1"/>
  <c r="W55" i="1"/>
  <c r="Y55" i="1"/>
  <c r="AC55" i="1"/>
  <c r="AD55" i="1"/>
  <c r="AE55" i="1"/>
  <c r="CS55" i="1" s="1"/>
  <c r="AF55" i="1"/>
  <c r="AB55" i="1" s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CQ55" i="1"/>
  <c r="P55" i="1" s="1"/>
  <c r="CR55" i="1"/>
  <c r="CT55" i="1"/>
  <c r="S55" i="1" s="1"/>
  <c r="CY55" i="1"/>
  <c r="X55" i="1" s="1"/>
  <c r="CZ55" i="1"/>
  <c r="GL55" i="1"/>
  <c r="GO55" i="1"/>
  <c r="GP55" i="1"/>
  <c r="GV55" i="1"/>
  <c r="HC55" i="1" s="1"/>
  <c r="GX55" i="1" s="1"/>
  <c r="N56" i="1"/>
  <c r="P56" i="1"/>
  <c r="R56" i="1"/>
  <c r="AC56" i="1"/>
  <c r="AE56" i="1"/>
  <c r="AF56" i="1"/>
  <c r="CT56" i="1" s="1"/>
  <c r="AG56" i="1"/>
  <c r="AH56" i="1"/>
  <c r="CV56" i="1" s="1"/>
  <c r="U56" i="1" s="1"/>
  <c r="AI56" i="1"/>
  <c r="CW56" i="1" s="1"/>
  <c r="V56" i="1" s="1"/>
  <c r="AJ56" i="1"/>
  <c r="CX56" i="1" s="1"/>
  <c r="W56" i="1" s="1"/>
  <c r="CQ56" i="1"/>
  <c r="CR56" i="1"/>
  <c r="CU56" i="1"/>
  <c r="T56" i="1" s="1"/>
  <c r="GL56" i="1"/>
  <c r="GN56" i="1"/>
  <c r="GP56" i="1"/>
  <c r="GV56" i="1"/>
  <c r="HC56" i="1"/>
  <c r="GX56" i="1" s="1"/>
  <c r="N57" i="1"/>
  <c r="P57" i="1"/>
  <c r="R57" i="1"/>
  <c r="W57" i="1"/>
  <c r="Y57" i="1"/>
  <c r="AC57" i="1"/>
  <c r="AE57" i="1"/>
  <c r="AF57" i="1"/>
  <c r="S57" i="1" s="1"/>
  <c r="CZ57" i="1" s="1"/>
  <c r="AG57" i="1"/>
  <c r="CU57" i="1" s="1"/>
  <c r="T57" i="1" s="1"/>
  <c r="AH57" i="1"/>
  <c r="AI57" i="1"/>
  <c r="AJ57" i="1"/>
  <c r="CX57" i="1" s="1"/>
  <c r="CQ57" i="1"/>
  <c r="CT57" i="1"/>
  <c r="CV57" i="1"/>
  <c r="U57" i="1" s="1"/>
  <c r="CW57" i="1"/>
  <c r="V57" i="1" s="1"/>
  <c r="CY57" i="1"/>
  <c r="X57" i="1" s="1"/>
  <c r="GL57" i="1"/>
  <c r="GN57" i="1"/>
  <c r="GP57" i="1"/>
  <c r="GV57" i="1"/>
  <c r="HC57" i="1" s="1"/>
  <c r="GX57" i="1"/>
  <c r="N58" i="1"/>
  <c r="Q58" i="1"/>
  <c r="R58" i="1"/>
  <c r="S58" i="1"/>
  <c r="CY58" i="1" s="1"/>
  <c r="U58" i="1"/>
  <c r="X58" i="1"/>
  <c r="AC58" i="1"/>
  <c r="CQ58" i="1" s="1"/>
  <c r="AE58" i="1"/>
  <c r="AD58" i="1" s="1"/>
  <c r="AF58" i="1"/>
  <c r="AG58" i="1"/>
  <c r="AH58" i="1"/>
  <c r="AI58" i="1"/>
  <c r="AJ58" i="1"/>
  <c r="CR58" i="1"/>
  <c r="CS58" i="1"/>
  <c r="CT58" i="1"/>
  <c r="CU58" i="1"/>
  <c r="T58" i="1" s="1"/>
  <c r="CV58" i="1"/>
  <c r="CW58" i="1"/>
  <c r="V58" i="1" s="1"/>
  <c r="CX58" i="1"/>
  <c r="W58" i="1" s="1"/>
  <c r="GL58" i="1"/>
  <c r="GO58" i="1"/>
  <c r="GP58" i="1"/>
  <c r="GV58" i="1"/>
  <c r="HC58" i="1"/>
  <c r="GX58" i="1" s="1"/>
  <c r="N59" i="1"/>
  <c r="P59" i="1"/>
  <c r="CP59" i="1" s="1"/>
  <c r="O59" i="1" s="1"/>
  <c r="Q59" i="1"/>
  <c r="R59" i="1"/>
  <c r="S59" i="1"/>
  <c r="V59" i="1"/>
  <c r="AC59" i="1"/>
  <c r="AD59" i="1"/>
  <c r="AB59" i="1" s="1"/>
  <c r="AE59" i="1"/>
  <c r="AF59" i="1"/>
  <c r="AG59" i="1"/>
  <c r="AH59" i="1"/>
  <c r="CV59" i="1" s="1"/>
  <c r="U59" i="1" s="1"/>
  <c r="AI59" i="1"/>
  <c r="AJ59" i="1"/>
  <c r="CX59" i="1" s="1"/>
  <c r="W59" i="1" s="1"/>
  <c r="CQ59" i="1"/>
  <c r="CR59" i="1"/>
  <c r="CS59" i="1"/>
  <c r="CT59" i="1"/>
  <c r="CU59" i="1"/>
  <c r="T59" i="1" s="1"/>
  <c r="CW59" i="1"/>
  <c r="GL59" i="1"/>
  <c r="GO59" i="1"/>
  <c r="GP59" i="1"/>
  <c r="GV59" i="1"/>
  <c r="HC59" i="1" s="1"/>
  <c r="GX59" i="1" s="1"/>
  <c r="N60" i="1"/>
  <c r="P60" i="1"/>
  <c r="S60" i="1"/>
  <c r="X60" i="1"/>
  <c r="AC60" i="1"/>
  <c r="AD60" i="1"/>
  <c r="AE60" i="1"/>
  <c r="AF60" i="1"/>
  <c r="AG60" i="1"/>
  <c r="AH60" i="1"/>
  <c r="CV60" i="1" s="1"/>
  <c r="U60" i="1" s="1"/>
  <c r="AH101" i="1" s="1"/>
  <c r="AI60" i="1"/>
  <c r="AJ60" i="1"/>
  <c r="CX60" i="1" s="1"/>
  <c r="W60" i="1" s="1"/>
  <c r="CQ60" i="1"/>
  <c r="CR60" i="1"/>
  <c r="Q60" i="1" s="1"/>
  <c r="CS60" i="1"/>
  <c r="R60" i="1" s="1"/>
  <c r="CT60" i="1"/>
  <c r="CU60" i="1"/>
  <c r="T60" i="1" s="1"/>
  <c r="CW60" i="1"/>
  <c r="V60" i="1" s="1"/>
  <c r="CY60" i="1"/>
  <c r="CZ60" i="1"/>
  <c r="Y60" i="1" s="1"/>
  <c r="GL60" i="1"/>
  <c r="GO60" i="1"/>
  <c r="GP60" i="1"/>
  <c r="GV60" i="1"/>
  <c r="GX60" i="1"/>
  <c r="HC60" i="1"/>
  <c r="N61" i="1"/>
  <c r="Q61" i="1"/>
  <c r="S61" i="1"/>
  <c r="T61" i="1"/>
  <c r="X61" i="1"/>
  <c r="AB61" i="1"/>
  <c r="AC61" i="1"/>
  <c r="AD61" i="1"/>
  <c r="AE61" i="1"/>
  <c r="AF61" i="1"/>
  <c r="CT61" i="1" s="1"/>
  <c r="AG61" i="1"/>
  <c r="CU61" i="1" s="1"/>
  <c r="AH61" i="1"/>
  <c r="CV61" i="1" s="1"/>
  <c r="U61" i="1" s="1"/>
  <c r="AI61" i="1"/>
  <c r="AJ61" i="1"/>
  <c r="CQ61" i="1"/>
  <c r="P61" i="1" s="1"/>
  <c r="CP61" i="1" s="1"/>
  <c r="O61" i="1" s="1"/>
  <c r="GM61" i="1" s="1"/>
  <c r="GN61" i="1" s="1"/>
  <c r="CR61" i="1"/>
  <c r="CS61" i="1"/>
  <c r="R61" i="1" s="1"/>
  <c r="CW61" i="1"/>
  <c r="V61" i="1" s="1"/>
  <c r="CX61" i="1"/>
  <c r="W61" i="1" s="1"/>
  <c r="CY61" i="1"/>
  <c r="CZ61" i="1"/>
  <c r="Y61" i="1" s="1"/>
  <c r="GL61" i="1"/>
  <c r="GO61" i="1"/>
  <c r="GP61" i="1"/>
  <c r="GV61" i="1"/>
  <c r="GX61" i="1"/>
  <c r="HC61" i="1"/>
  <c r="C62" i="1"/>
  <c r="D62" i="1"/>
  <c r="N62" i="1"/>
  <c r="Q62" i="1"/>
  <c r="R62" i="1"/>
  <c r="S62" i="1"/>
  <c r="U62" i="1"/>
  <c r="AC62" i="1"/>
  <c r="P62" i="1" s="1"/>
  <c r="AE62" i="1"/>
  <c r="AD62" i="1" s="1"/>
  <c r="AB62" i="1" s="1"/>
  <c r="AF62" i="1"/>
  <c r="AG62" i="1"/>
  <c r="AH62" i="1"/>
  <c r="CV62" i="1" s="1"/>
  <c r="AI62" i="1"/>
  <c r="AJ62" i="1"/>
  <c r="CP62" i="1"/>
  <c r="O62" i="1" s="1"/>
  <c r="CQ62" i="1"/>
  <c r="CR62" i="1"/>
  <c r="CS62" i="1"/>
  <c r="CT62" i="1"/>
  <c r="CU62" i="1"/>
  <c r="T62" i="1" s="1"/>
  <c r="CW62" i="1"/>
  <c r="V62" i="1" s="1"/>
  <c r="CX62" i="1"/>
  <c r="W62" i="1" s="1"/>
  <c r="GL62" i="1"/>
  <c r="GN62" i="1"/>
  <c r="GP62" i="1"/>
  <c r="GV62" i="1"/>
  <c r="HC62" i="1"/>
  <c r="GX62" i="1" s="1"/>
  <c r="C63" i="1"/>
  <c r="D63" i="1"/>
  <c r="N63" i="1"/>
  <c r="P63" i="1"/>
  <c r="Q63" i="1"/>
  <c r="AC63" i="1"/>
  <c r="AE63" i="1"/>
  <c r="AF63" i="1"/>
  <c r="CT63" i="1" s="1"/>
  <c r="AG63" i="1"/>
  <c r="CU63" i="1" s="1"/>
  <c r="T63" i="1" s="1"/>
  <c r="AH63" i="1"/>
  <c r="CV63" i="1" s="1"/>
  <c r="U63" i="1" s="1"/>
  <c r="AI63" i="1"/>
  <c r="CW63" i="1" s="1"/>
  <c r="V63" i="1" s="1"/>
  <c r="AJ63" i="1"/>
  <c r="CX63" i="1" s="1"/>
  <c r="W63" i="1" s="1"/>
  <c r="CQ63" i="1"/>
  <c r="CS63" i="1"/>
  <c r="GL63" i="1"/>
  <c r="GN63" i="1"/>
  <c r="GP63" i="1"/>
  <c r="GV63" i="1"/>
  <c r="HC63" i="1" s="1"/>
  <c r="GX63" i="1" s="1"/>
  <c r="N64" i="1"/>
  <c r="AC64" i="1"/>
  <c r="CQ64" i="1" s="1"/>
  <c r="P64" i="1" s="1"/>
  <c r="AD64" i="1"/>
  <c r="CR64" i="1" s="1"/>
  <c r="Q64" i="1" s="1"/>
  <c r="AE64" i="1"/>
  <c r="CS64" i="1" s="1"/>
  <c r="R64" i="1" s="1"/>
  <c r="AF64" i="1"/>
  <c r="CT64" i="1" s="1"/>
  <c r="S64" i="1" s="1"/>
  <c r="AG64" i="1"/>
  <c r="CU64" i="1" s="1"/>
  <c r="T64" i="1" s="1"/>
  <c r="AH64" i="1"/>
  <c r="CV64" i="1" s="1"/>
  <c r="U64" i="1" s="1"/>
  <c r="AI64" i="1"/>
  <c r="CW64" i="1" s="1"/>
  <c r="V64" i="1" s="1"/>
  <c r="AJ64" i="1"/>
  <c r="CX64" i="1" s="1"/>
  <c r="W64" i="1" s="1"/>
  <c r="CY64" i="1"/>
  <c r="X64" i="1" s="1"/>
  <c r="CZ64" i="1"/>
  <c r="Y64" i="1" s="1"/>
  <c r="GL64" i="1"/>
  <c r="GO64" i="1"/>
  <c r="GP64" i="1"/>
  <c r="GV64" i="1"/>
  <c r="HC64" i="1" s="1"/>
  <c r="GX64" i="1" s="1"/>
  <c r="N65" i="1"/>
  <c r="AC65" i="1"/>
  <c r="CQ65" i="1" s="1"/>
  <c r="P65" i="1" s="1"/>
  <c r="AD65" i="1"/>
  <c r="AE65" i="1"/>
  <c r="CS65" i="1" s="1"/>
  <c r="R65" i="1" s="1"/>
  <c r="AF65" i="1"/>
  <c r="AG65" i="1"/>
  <c r="CU65" i="1" s="1"/>
  <c r="T65" i="1" s="1"/>
  <c r="AH65" i="1"/>
  <c r="CV65" i="1" s="1"/>
  <c r="U65" i="1" s="1"/>
  <c r="AI65" i="1"/>
  <c r="CW65" i="1" s="1"/>
  <c r="V65" i="1" s="1"/>
  <c r="AJ65" i="1"/>
  <c r="CX65" i="1" s="1"/>
  <c r="W65" i="1" s="1"/>
  <c r="CT65" i="1"/>
  <c r="S65" i="1" s="1"/>
  <c r="CY65" i="1"/>
  <c r="X65" i="1" s="1"/>
  <c r="CZ65" i="1"/>
  <c r="Y65" i="1" s="1"/>
  <c r="GL65" i="1"/>
  <c r="GO65" i="1"/>
  <c r="GP65" i="1"/>
  <c r="GV65" i="1"/>
  <c r="HC65" i="1" s="1"/>
  <c r="GX65" i="1" s="1"/>
  <c r="N66" i="1"/>
  <c r="AC66" i="1"/>
  <c r="P66" i="1" s="1"/>
  <c r="AD66" i="1"/>
  <c r="AB66" i="1" s="1"/>
  <c r="AE66" i="1"/>
  <c r="CR66" i="1" s="1"/>
  <c r="AF66" i="1"/>
  <c r="CT66" i="1" s="1"/>
  <c r="AG66" i="1"/>
  <c r="CU66" i="1" s="1"/>
  <c r="T66" i="1" s="1"/>
  <c r="AH66" i="1"/>
  <c r="CV66" i="1" s="1"/>
  <c r="U66" i="1" s="1"/>
  <c r="AI66" i="1"/>
  <c r="AJ66" i="1"/>
  <c r="CW66" i="1"/>
  <c r="V66" i="1" s="1"/>
  <c r="CX66" i="1"/>
  <c r="W66" i="1" s="1"/>
  <c r="GL66" i="1"/>
  <c r="GN66" i="1"/>
  <c r="GP66" i="1"/>
  <c r="GV66" i="1"/>
  <c r="HC66" i="1"/>
  <c r="GX66" i="1" s="1"/>
  <c r="N67" i="1"/>
  <c r="P67" i="1"/>
  <c r="CP67" i="1" s="1"/>
  <c r="O67" i="1" s="1"/>
  <c r="Q67" i="1"/>
  <c r="R67" i="1"/>
  <c r="S67" i="1"/>
  <c r="V67" i="1"/>
  <c r="AB67" i="1"/>
  <c r="AC67" i="1"/>
  <c r="CQ67" i="1" s="1"/>
  <c r="AD67" i="1"/>
  <c r="AE67" i="1"/>
  <c r="AF67" i="1"/>
  <c r="AG67" i="1"/>
  <c r="CU67" i="1" s="1"/>
  <c r="T67" i="1" s="1"/>
  <c r="AH67" i="1"/>
  <c r="AI67" i="1"/>
  <c r="AJ67" i="1"/>
  <c r="CR67" i="1"/>
  <c r="CS67" i="1"/>
  <c r="CT67" i="1"/>
  <c r="CV67" i="1"/>
  <c r="U67" i="1" s="1"/>
  <c r="CW67" i="1"/>
  <c r="CX67" i="1"/>
  <c r="W67" i="1" s="1"/>
  <c r="CY67" i="1"/>
  <c r="X67" i="1" s="1"/>
  <c r="CZ67" i="1"/>
  <c r="Y67" i="1" s="1"/>
  <c r="GL67" i="1"/>
  <c r="GN67" i="1"/>
  <c r="GP67" i="1"/>
  <c r="GV67" i="1"/>
  <c r="HC67" i="1"/>
  <c r="GX67" i="1" s="1"/>
  <c r="N68" i="1"/>
  <c r="T68" i="1"/>
  <c r="V68" i="1"/>
  <c r="W68" i="1"/>
  <c r="AC68" i="1"/>
  <c r="AE68" i="1"/>
  <c r="AF68" i="1"/>
  <c r="S68" i="1" s="1"/>
  <c r="AG68" i="1"/>
  <c r="AH68" i="1"/>
  <c r="CV68" i="1" s="1"/>
  <c r="U68" i="1" s="1"/>
  <c r="AI68" i="1"/>
  <c r="AJ68" i="1"/>
  <c r="CX68" i="1" s="1"/>
  <c r="CT68" i="1"/>
  <c r="CU68" i="1"/>
  <c r="CW68" i="1"/>
  <c r="GL68" i="1"/>
  <c r="GN68" i="1"/>
  <c r="GP68" i="1"/>
  <c r="GV68" i="1"/>
  <c r="HC68" i="1" s="1"/>
  <c r="GX68" i="1" s="1"/>
  <c r="N69" i="1"/>
  <c r="S69" i="1"/>
  <c r="T69" i="1"/>
  <c r="V69" i="1"/>
  <c r="W69" i="1"/>
  <c r="AC69" i="1"/>
  <c r="P69" i="1" s="1"/>
  <c r="AE69" i="1"/>
  <c r="AF69" i="1"/>
  <c r="AG69" i="1"/>
  <c r="AH69" i="1"/>
  <c r="AI69" i="1"/>
  <c r="AJ69" i="1"/>
  <c r="CQ69" i="1"/>
  <c r="CT69" i="1"/>
  <c r="CU69" i="1"/>
  <c r="CV69" i="1"/>
  <c r="U69" i="1" s="1"/>
  <c r="CW69" i="1"/>
  <c r="CX69" i="1"/>
  <c r="GL69" i="1"/>
  <c r="GN69" i="1"/>
  <c r="GP69" i="1"/>
  <c r="GV69" i="1"/>
  <c r="HC69" i="1"/>
  <c r="GX69" i="1" s="1"/>
  <c r="N70" i="1"/>
  <c r="P70" i="1"/>
  <c r="Q70" i="1"/>
  <c r="R70" i="1"/>
  <c r="S70" i="1"/>
  <c r="AC70" i="1"/>
  <c r="AE70" i="1"/>
  <c r="AD70" i="1" s="1"/>
  <c r="AB70" i="1" s="1"/>
  <c r="AF70" i="1"/>
  <c r="AG70" i="1"/>
  <c r="AH70" i="1"/>
  <c r="CV70" i="1" s="1"/>
  <c r="U70" i="1" s="1"/>
  <c r="AI70" i="1"/>
  <c r="CW70" i="1" s="1"/>
  <c r="V70" i="1" s="1"/>
  <c r="AJ70" i="1"/>
  <c r="CQ70" i="1"/>
  <c r="CR70" i="1"/>
  <c r="CS70" i="1"/>
  <c r="CT70" i="1"/>
  <c r="CU70" i="1"/>
  <c r="T70" i="1" s="1"/>
  <c r="CX70" i="1"/>
  <c r="W70" i="1" s="1"/>
  <c r="GL70" i="1"/>
  <c r="GN70" i="1"/>
  <c r="GP70" i="1"/>
  <c r="GV70" i="1"/>
  <c r="GX70" i="1"/>
  <c r="HC70" i="1"/>
  <c r="N71" i="1"/>
  <c r="Q71" i="1"/>
  <c r="R71" i="1"/>
  <c r="U71" i="1"/>
  <c r="AC71" i="1"/>
  <c r="AD71" i="1"/>
  <c r="AE71" i="1"/>
  <c r="CS71" i="1" s="1"/>
  <c r="AF71" i="1"/>
  <c r="CT71" i="1" s="1"/>
  <c r="AG71" i="1"/>
  <c r="CU71" i="1" s="1"/>
  <c r="T71" i="1" s="1"/>
  <c r="AH71" i="1"/>
  <c r="CV71" i="1" s="1"/>
  <c r="AI71" i="1"/>
  <c r="CW71" i="1" s="1"/>
  <c r="V71" i="1" s="1"/>
  <c r="AJ71" i="1"/>
  <c r="CX71" i="1" s="1"/>
  <c r="W71" i="1" s="1"/>
  <c r="CQ71" i="1"/>
  <c r="CR71" i="1"/>
  <c r="GL71" i="1"/>
  <c r="GN71" i="1"/>
  <c r="GP71" i="1"/>
  <c r="GV71" i="1"/>
  <c r="HC71" i="1" s="1"/>
  <c r="GX71" i="1" s="1"/>
  <c r="N72" i="1"/>
  <c r="AC72" i="1"/>
  <c r="AE72" i="1"/>
  <c r="AF72" i="1"/>
  <c r="AG72" i="1"/>
  <c r="CU72" i="1" s="1"/>
  <c r="T72" i="1" s="1"/>
  <c r="AH72" i="1"/>
  <c r="AI72" i="1"/>
  <c r="CW72" i="1" s="1"/>
  <c r="V72" i="1" s="1"/>
  <c r="AJ72" i="1"/>
  <c r="CV72" i="1"/>
  <c r="U72" i="1" s="1"/>
  <c r="CX72" i="1"/>
  <c r="W72" i="1" s="1"/>
  <c r="GL72" i="1"/>
  <c r="GN72" i="1"/>
  <c r="GP72" i="1"/>
  <c r="GV72" i="1"/>
  <c r="HC72" i="1"/>
  <c r="GX72" i="1" s="1"/>
  <c r="N73" i="1"/>
  <c r="S73" i="1"/>
  <c r="AC73" i="1"/>
  <c r="AE73" i="1"/>
  <c r="AF73" i="1"/>
  <c r="AG73" i="1"/>
  <c r="AH73" i="1"/>
  <c r="AI73" i="1"/>
  <c r="AJ73" i="1"/>
  <c r="CR73" i="1"/>
  <c r="CS73" i="1"/>
  <c r="CT73" i="1"/>
  <c r="CU73" i="1"/>
  <c r="T73" i="1" s="1"/>
  <c r="CV73" i="1"/>
  <c r="U73" i="1" s="1"/>
  <c r="CW73" i="1"/>
  <c r="V73" i="1" s="1"/>
  <c r="CX73" i="1"/>
  <c r="W73" i="1" s="1"/>
  <c r="GL73" i="1"/>
  <c r="GN73" i="1"/>
  <c r="GP73" i="1"/>
  <c r="GV73" i="1"/>
  <c r="HC73" i="1" s="1"/>
  <c r="GX73" i="1" s="1"/>
  <c r="C74" i="1"/>
  <c r="D74" i="1"/>
  <c r="N74" i="1"/>
  <c r="P74" i="1"/>
  <c r="CP74" i="1" s="1"/>
  <c r="O74" i="1" s="1"/>
  <c r="Q74" i="1"/>
  <c r="R74" i="1"/>
  <c r="S74" i="1"/>
  <c r="AC74" i="1"/>
  <c r="AE74" i="1"/>
  <c r="AD74" i="1" s="1"/>
  <c r="AF74" i="1"/>
  <c r="AG74" i="1"/>
  <c r="AH74" i="1"/>
  <c r="AI74" i="1"/>
  <c r="CW74" i="1" s="1"/>
  <c r="V74" i="1" s="1"/>
  <c r="AJ74" i="1"/>
  <c r="CX74" i="1" s="1"/>
  <c r="W74" i="1" s="1"/>
  <c r="CQ74" i="1"/>
  <c r="CR74" i="1"/>
  <c r="CS74" i="1"/>
  <c r="CT74" i="1"/>
  <c r="CU74" i="1"/>
  <c r="T74" i="1" s="1"/>
  <c r="CV74" i="1"/>
  <c r="U74" i="1" s="1"/>
  <c r="GL74" i="1"/>
  <c r="GN74" i="1"/>
  <c r="GP74" i="1"/>
  <c r="GV74" i="1"/>
  <c r="HC74" i="1" s="1"/>
  <c r="GX74" i="1" s="1"/>
  <c r="C75" i="1"/>
  <c r="D75" i="1"/>
  <c r="N75" i="1"/>
  <c r="P75" i="1"/>
  <c r="S75" i="1"/>
  <c r="AC75" i="1"/>
  <c r="CQ75" i="1" s="1"/>
  <c r="AE75" i="1"/>
  <c r="AF75" i="1"/>
  <c r="AG75" i="1"/>
  <c r="CU75" i="1" s="1"/>
  <c r="T75" i="1" s="1"/>
  <c r="AH75" i="1"/>
  <c r="AI75" i="1"/>
  <c r="CW75" i="1" s="1"/>
  <c r="V75" i="1" s="1"/>
  <c r="AJ75" i="1"/>
  <c r="CR75" i="1"/>
  <c r="CT75" i="1"/>
  <c r="CV75" i="1"/>
  <c r="U75" i="1" s="1"/>
  <c r="CX75" i="1"/>
  <c r="W75" i="1" s="1"/>
  <c r="GL75" i="1"/>
  <c r="GN75" i="1"/>
  <c r="GP75" i="1"/>
  <c r="GV75" i="1"/>
  <c r="HC75" i="1" s="1"/>
  <c r="GX75" i="1" s="1"/>
  <c r="N76" i="1"/>
  <c r="Q76" i="1"/>
  <c r="S76" i="1"/>
  <c r="U76" i="1"/>
  <c r="V76" i="1"/>
  <c r="AC76" i="1"/>
  <c r="AE76" i="1"/>
  <c r="AD76" i="1" s="1"/>
  <c r="AF76" i="1"/>
  <c r="AG76" i="1"/>
  <c r="AH76" i="1"/>
  <c r="AI76" i="1"/>
  <c r="AJ76" i="1"/>
  <c r="CT76" i="1"/>
  <c r="CU76" i="1"/>
  <c r="T76" i="1" s="1"/>
  <c r="CV76" i="1"/>
  <c r="CW76" i="1"/>
  <c r="CX76" i="1"/>
  <c r="W76" i="1" s="1"/>
  <c r="GL76" i="1"/>
  <c r="GO76" i="1"/>
  <c r="GP76" i="1"/>
  <c r="GV76" i="1"/>
  <c r="HC76" i="1"/>
  <c r="GX76" i="1" s="1"/>
  <c r="N77" i="1"/>
  <c r="P77" i="1"/>
  <c r="Q77" i="1"/>
  <c r="R77" i="1"/>
  <c r="S77" i="1"/>
  <c r="CY77" i="1" s="1"/>
  <c r="X77" i="1" s="1"/>
  <c r="W77" i="1"/>
  <c r="AC77" i="1"/>
  <c r="AB77" i="1" s="1"/>
  <c r="AD77" i="1"/>
  <c r="AE77" i="1"/>
  <c r="AF77" i="1"/>
  <c r="AG77" i="1"/>
  <c r="CU77" i="1" s="1"/>
  <c r="T77" i="1" s="1"/>
  <c r="AH77" i="1"/>
  <c r="AI77" i="1"/>
  <c r="CW77" i="1" s="1"/>
  <c r="V77" i="1" s="1"/>
  <c r="AJ77" i="1"/>
  <c r="CP77" i="1"/>
  <c r="O77" i="1" s="1"/>
  <c r="CQ77" i="1"/>
  <c r="CR77" i="1"/>
  <c r="CS77" i="1"/>
  <c r="CT77" i="1"/>
  <c r="CV77" i="1"/>
  <c r="U77" i="1" s="1"/>
  <c r="CX77" i="1"/>
  <c r="GL77" i="1"/>
  <c r="GO77" i="1"/>
  <c r="GP77" i="1"/>
  <c r="GV77" i="1"/>
  <c r="GX77" i="1"/>
  <c r="HC77" i="1"/>
  <c r="N78" i="1"/>
  <c r="S78" i="1"/>
  <c r="AC78" i="1"/>
  <c r="AD78" i="1"/>
  <c r="AE78" i="1"/>
  <c r="CS78" i="1" s="1"/>
  <c r="R78" i="1" s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CR78" i="1"/>
  <c r="Q78" i="1" s="1"/>
  <c r="CT78" i="1"/>
  <c r="CY78" i="1"/>
  <c r="X78" i="1" s="1"/>
  <c r="CZ78" i="1"/>
  <c r="Y78" i="1" s="1"/>
  <c r="GL78" i="1"/>
  <c r="GO78" i="1"/>
  <c r="GP78" i="1"/>
  <c r="GV78" i="1"/>
  <c r="GX78" i="1"/>
  <c r="HC78" i="1"/>
  <c r="N79" i="1"/>
  <c r="W79" i="1"/>
  <c r="AC79" i="1"/>
  <c r="CQ79" i="1" s="1"/>
  <c r="P79" i="1" s="1"/>
  <c r="AD79" i="1"/>
  <c r="CR79" i="1" s="1"/>
  <c r="Q79" i="1" s="1"/>
  <c r="AE79" i="1"/>
  <c r="CS79" i="1" s="1"/>
  <c r="R79" i="1" s="1"/>
  <c r="AF79" i="1"/>
  <c r="CT79" i="1" s="1"/>
  <c r="S79" i="1" s="1"/>
  <c r="AG79" i="1"/>
  <c r="CU79" i="1" s="1"/>
  <c r="T79" i="1" s="1"/>
  <c r="AH79" i="1"/>
  <c r="AI79" i="1"/>
  <c r="CW79" i="1" s="1"/>
  <c r="V79" i="1" s="1"/>
  <c r="AJ79" i="1"/>
  <c r="CV79" i="1"/>
  <c r="U79" i="1" s="1"/>
  <c r="CX79" i="1"/>
  <c r="CY79" i="1"/>
  <c r="X79" i="1" s="1"/>
  <c r="CZ79" i="1"/>
  <c r="Y79" i="1" s="1"/>
  <c r="GL79" i="1"/>
  <c r="GO79" i="1"/>
  <c r="GP79" i="1"/>
  <c r="GV79" i="1"/>
  <c r="HC79" i="1" s="1"/>
  <c r="GX79" i="1" s="1"/>
  <c r="I80" i="1"/>
  <c r="N80" i="1"/>
  <c r="R80" i="1"/>
  <c r="V80" i="1"/>
  <c r="W80" i="1"/>
  <c r="Y80" i="1"/>
  <c r="AC80" i="1"/>
  <c r="AD80" i="1"/>
  <c r="CR80" i="1" s="1"/>
  <c r="Q80" i="1" s="1"/>
  <c r="AE80" i="1"/>
  <c r="AF80" i="1"/>
  <c r="CT80" i="1" s="1"/>
  <c r="S80" i="1" s="1"/>
  <c r="AG80" i="1"/>
  <c r="AH80" i="1"/>
  <c r="AI80" i="1"/>
  <c r="AJ80" i="1"/>
  <c r="CQ80" i="1"/>
  <c r="P80" i="1" s="1"/>
  <c r="CS80" i="1"/>
  <c r="CU80" i="1"/>
  <c r="T80" i="1" s="1"/>
  <c r="CV80" i="1"/>
  <c r="U80" i="1" s="1"/>
  <c r="CW80" i="1"/>
  <c r="CX80" i="1"/>
  <c r="CY80" i="1"/>
  <c r="X80" i="1" s="1"/>
  <c r="CZ80" i="1"/>
  <c r="GL80" i="1"/>
  <c r="GO80" i="1"/>
  <c r="GP80" i="1"/>
  <c r="GV80" i="1"/>
  <c r="HC80" i="1"/>
  <c r="GX80" i="1" s="1"/>
  <c r="I81" i="1"/>
  <c r="N81" i="1"/>
  <c r="Y81" i="1"/>
  <c r="AC81" i="1"/>
  <c r="AB81" i="1" s="1"/>
  <c r="AD81" i="1"/>
  <c r="AE81" i="1"/>
  <c r="AF81" i="1"/>
  <c r="AG81" i="1"/>
  <c r="CU81" i="1" s="1"/>
  <c r="AH81" i="1"/>
  <c r="AI81" i="1"/>
  <c r="CW81" i="1" s="1"/>
  <c r="AJ81" i="1"/>
  <c r="CQ81" i="1"/>
  <c r="CR81" i="1"/>
  <c r="CS81" i="1"/>
  <c r="CT81" i="1"/>
  <c r="CV81" i="1"/>
  <c r="CX81" i="1"/>
  <c r="CY81" i="1"/>
  <c r="X81" i="1" s="1"/>
  <c r="CZ81" i="1"/>
  <c r="GL81" i="1"/>
  <c r="GO81" i="1"/>
  <c r="GP81" i="1"/>
  <c r="GV81" i="1"/>
  <c r="HC81" i="1"/>
  <c r="N82" i="1"/>
  <c r="Q82" i="1"/>
  <c r="R82" i="1"/>
  <c r="S82" i="1"/>
  <c r="CY82" i="1" s="1"/>
  <c r="X82" i="1" s="1"/>
  <c r="AC82" i="1"/>
  <c r="AD82" i="1"/>
  <c r="AE82" i="1"/>
  <c r="CS82" i="1" s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X82" i="1" s="1"/>
  <c r="W82" i="1" s="1"/>
  <c r="CR82" i="1"/>
  <c r="CT82" i="1"/>
  <c r="CZ82" i="1"/>
  <c r="Y82" i="1" s="1"/>
  <c r="GL82" i="1"/>
  <c r="GO82" i="1"/>
  <c r="GP82" i="1"/>
  <c r="GV82" i="1"/>
  <c r="GX82" i="1"/>
  <c r="HC82" i="1"/>
  <c r="N83" i="1"/>
  <c r="Q83" i="1"/>
  <c r="W83" i="1"/>
  <c r="AC83" i="1"/>
  <c r="P83" i="1" s="1"/>
  <c r="AD83" i="1"/>
  <c r="AB83" i="1" s="1"/>
  <c r="AE83" i="1"/>
  <c r="R83" i="1" s="1"/>
  <c r="AF83" i="1"/>
  <c r="S83" i="1" s="1"/>
  <c r="AG83" i="1"/>
  <c r="CU83" i="1" s="1"/>
  <c r="T83" i="1" s="1"/>
  <c r="AH83" i="1"/>
  <c r="AI83" i="1"/>
  <c r="CW83" i="1" s="1"/>
  <c r="V83" i="1" s="1"/>
  <c r="AJ83" i="1"/>
  <c r="CV83" i="1"/>
  <c r="U83" i="1" s="1"/>
  <c r="CX83" i="1"/>
  <c r="GL83" i="1"/>
  <c r="GO83" i="1"/>
  <c r="GP83" i="1"/>
  <c r="GV83" i="1"/>
  <c r="HC83" i="1" s="1"/>
  <c r="GX83" i="1" s="1"/>
  <c r="N84" i="1"/>
  <c r="S84" i="1"/>
  <c r="W84" i="1"/>
  <c r="AC84" i="1"/>
  <c r="P84" i="1" s="1"/>
  <c r="AE84" i="1"/>
  <c r="AF84" i="1"/>
  <c r="AG84" i="1"/>
  <c r="CU84" i="1" s="1"/>
  <c r="T84" i="1" s="1"/>
  <c r="AH84" i="1"/>
  <c r="AI84" i="1"/>
  <c r="AJ84" i="1"/>
  <c r="CT84" i="1"/>
  <c r="CV84" i="1"/>
  <c r="U84" i="1" s="1"/>
  <c r="CW84" i="1"/>
  <c r="V84" i="1" s="1"/>
  <c r="CX84" i="1"/>
  <c r="GL84" i="1"/>
  <c r="GO84" i="1"/>
  <c r="GP84" i="1"/>
  <c r="GV84" i="1"/>
  <c r="HC84" i="1" s="1"/>
  <c r="GX84" i="1" s="1"/>
  <c r="N85" i="1"/>
  <c r="Q85" i="1"/>
  <c r="R85" i="1"/>
  <c r="S85" i="1"/>
  <c r="CY85" i="1" s="1"/>
  <c r="X85" i="1" s="1"/>
  <c r="T85" i="1"/>
  <c r="Y85" i="1"/>
  <c r="AC85" i="1"/>
  <c r="AB85" i="1" s="1"/>
  <c r="AE85" i="1"/>
  <c r="AD85" i="1" s="1"/>
  <c r="AF85" i="1"/>
  <c r="AG85" i="1"/>
  <c r="AH85" i="1"/>
  <c r="AI85" i="1"/>
  <c r="CW85" i="1" s="1"/>
  <c r="V85" i="1" s="1"/>
  <c r="AJ85" i="1"/>
  <c r="CR85" i="1"/>
  <c r="CS85" i="1"/>
  <c r="CT85" i="1"/>
  <c r="CU85" i="1"/>
  <c r="CV85" i="1"/>
  <c r="U85" i="1" s="1"/>
  <c r="CX85" i="1"/>
  <c r="W85" i="1" s="1"/>
  <c r="CZ85" i="1"/>
  <c r="GL85" i="1"/>
  <c r="GO85" i="1"/>
  <c r="GP85" i="1"/>
  <c r="GV85" i="1"/>
  <c r="HC85" i="1" s="1"/>
  <c r="GX85" i="1" s="1"/>
  <c r="N86" i="1"/>
  <c r="P86" i="1"/>
  <c r="U86" i="1"/>
  <c r="AC86" i="1"/>
  <c r="AE86" i="1"/>
  <c r="AF86" i="1"/>
  <c r="S86" i="1" s="1"/>
  <c r="AG86" i="1"/>
  <c r="CU86" i="1" s="1"/>
  <c r="T86" i="1" s="1"/>
  <c r="AH86" i="1"/>
  <c r="AI86" i="1"/>
  <c r="CW86" i="1" s="1"/>
  <c r="V86" i="1" s="1"/>
  <c r="AJ86" i="1"/>
  <c r="CX86" i="1" s="1"/>
  <c r="W86" i="1" s="1"/>
  <c r="CQ86" i="1"/>
  <c r="CT86" i="1"/>
  <c r="CV86" i="1"/>
  <c r="GL86" i="1"/>
  <c r="GO86" i="1"/>
  <c r="GP86" i="1"/>
  <c r="GV86" i="1"/>
  <c r="HC86" i="1" s="1"/>
  <c r="GX86" i="1" s="1"/>
  <c r="N87" i="1"/>
  <c r="P87" i="1"/>
  <c r="Q87" i="1"/>
  <c r="S87" i="1"/>
  <c r="AC87" i="1"/>
  <c r="CQ87" i="1" s="1"/>
  <c r="AD87" i="1"/>
  <c r="AB87" i="1" s="1"/>
  <c r="AE87" i="1"/>
  <c r="R87" i="1" s="1"/>
  <c r="AF87" i="1"/>
  <c r="CT87" i="1" s="1"/>
  <c r="AG87" i="1"/>
  <c r="CU87" i="1" s="1"/>
  <c r="T87" i="1" s="1"/>
  <c r="AH87" i="1"/>
  <c r="CV87" i="1" s="1"/>
  <c r="U87" i="1" s="1"/>
  <c r="AI87" i="1"/>
  <c r="CW87" i="1" s="1"/>
  <c r="V87" i="1" s="1"/>
  <c r="AJ87" i="1"/>
  <c r="CP87" i="1"/>
  <c r="O87" i="1" s="1"/>
  <c r="CR87" i="1"/>
  <c r="CX87" i="1"/>
  <c r="W87" i="1" s="1"/>
  <c r="GL87" i="1"/>
  <c r="GO87" i="1"/>
  <c r="GP87" i="1"/>
  <c r="GV87" i="1"/>
  <c r="HC87" i="1"/>
  <c r="GX87" i="1" s="1"/>
  <c r="N88" i="1"/>
  <c r="U88" i="1"/>
  <c r="AB88" i="1"/>
  <c r="AC88" i="1"/>
  <c r="P88" i="1" s="1"/>
  <c r="AD88" i="1"/>
  <c r="AE88" i="1"/>
  <c r="Q88" i="1" s="1"/>
  <c r="AF88" i="1"/>
  <c r="S88" i="1" s="1"/>
  <c r="AG88" i="1"/>
  <c r="CU88" i="1" s="1"/>
  <c r="T88" i="1" s="1"/>
  <c r="AH88" i="1"/>
  <c r="AI88" i="1"/>
  <c r="CW88" i="1" s="1"/>
  <c r="V88" i="1" s="1"/>
  <c r="AJ88" i="1"/>
  <c r="CT88" i="1"/>
  <c r="CV88" i="1"/>
  <c r="CX88" i="1"/>
  <c r="W88" i="1" s="1"/>
  <c r="GL88" i="1"/>
  <c r="GO88" i="1"/>
  <c r="GP88" i="1"/>
  <c r="GV88" i="1"/>
  <c r="HC88" i="1" s="1"/>
  <c r="GX88" i="1" s="1"/>
  <c r="N89" i="1"/>
  <c r="S89" i="1"/>
  <c r="U89" i="1"/>
  <c r="V89" i="1"/>
  <c r="AC89" i="1"/>
  <c r="AE89" i="1"/>
  <c r="AF89" i="1"/>
  <c r="AG89" i="1"/>
  <c r="AH89" i="1"/>
  <c r="AI89" i="1"/>
  <c r="AJ89" i="1"/>
  <c r="CT89" i="1"/>
  <c r="CU89" i="1"/>
  <c r="T89" i="1" s="1"/>
  <c r="CV89" i="1"/>
  <c r="CW89" i="1"/>
  <c r="CX89" i="1"/>
  <c r="W89" i="1" s="1"/>
  <c r="GL89" i="1"/>
  <c r="GO89" i="1"/>
  <c r="GP89" i="1"/>
  <c r="GV89" i="1"/>
  <c r="HC89" i="1"/>
  <c r="GX89" i="1" s="1"/>
  <c r="I90" i="1"/>
  <c r="R90" i="1" s="1"/>
  <c r="N90" i="1"/>
  <c r="P90" i="1"/>
  <c r="Q90" i="1"/>
  <c r="V90" i="1"/>
  <c r="AC90" i="1"/>
  <c r="AE90" i="1"/>
  <c r="AD90" i="1" s="1"/>
  <c r="AB90" i="1" s="1"/>
  <c r="AF90" i="1"/>
  <c r="AG90" i="1"/>
  <c r="AH90" i="1"/>
  <c r="CV90" i="1" s="1"/>
  <c r="U90" i="1" s="1"/>
  <c r="AI90" i="1"/>
  <c r="AJ90" i="1"/>
  <c r="CX90" i="1" s="1"/>
  <c r="W90" i="1" s="1"/>
  <c r="CQ90" i="1"/>
  <c r="CR90" i="1"/>
  <c r="CS90" i="1"/>
  <c r="CU90" i="1"/>
  <c r="T90" i="1" s="1"/>
  <c r="CW90" i="1"/>
  <c r="GL90" i="1"/>
  <c r="GO90" i="1"/>
  <c r="GP90" i="1"/>
  <c r="GV90" i="1"/>
  <c r="HC90" i="1"/>
  <c r="GX90" i="1" s="1"/>
  <c r="I91" i="1"/>
  <c r="N91" i="1"/>
  <c r="P91" i="1"/>
  <c r="Q91" i="1"/>
  <c r="S91" i="1"/>
  <c r="AC91" i="1"/>
  <c r="CQ91" i="1" s="1"/>
  <c r="AD91" i="1"/>
  <c r="AB91" i="1" s="1"/>
  <c r="AE91" i="1"/>
  <c r="R91" i="1" s="1"/>
  <c r="AF91" i="1"/>
  <c r="CT91" i="1" s="1"/>
  <c r="AG91" i="1"/>
  <c r="CU91" i="1" s="1"/>
  <c r="T91" i="1" s="1"/>
  <c r="AH91" i="1"/>
  <c r="CV91" i="1" s="1"/>
  <c r="U91" i="1" s="1"/>
  <c r="AI91" i="1"/>
  <c r="CW91" i="1" s="1"/>
  <c r="V91" i="1" s="1"/>
  <c r="AJ91" i="1"/>
  <c r="CP91" i="1"/>
  <c r="O91" i="1" s="1"/>
  <c r="CR91" i="1"/>
  <c r="CX91" i="1"/>
  <c r="W91" i="1" s="1"/>
  <c r="GL91" i="1"/>
  <c r="GO91" i="1"/>
  <c r="GP91" i="1"/>
  <c r="GV91" i="1"/>
  <c r="HC91" i="1"/>
  <c r="GX91" i="1" s="1"/>
  <c r="I92" i="1"/>
  <c r="N92" i="1"/>
  <c r="T92" i="1"/>
  <c r="AC92" i="1"/>
  <c r="P92" i="1" s="1"/>
  <c r="AE92" i="1"/>
  <c r="Q92" i="1" s="1"/>
  <c r="AF92" i="1"/>
  <c r="AG92" i="1"/>
  <c r="AH92" i="1"/>
  <c r="CV92" i="1" s="1"/>
  <c r="U92" i="1" s="1"/>
  <c r="AI92" i="1"/>
  <c r="AJ92" i="1"/>
  <c r="CS92" i="1"/>
  <c r="CU92" i="1"/>
  <c r="CW92" i="1"/>
  <c r="V92" i="1" s="1"/>
  <c r="CX92" i="1"/>
  <c r="W92" i="1" s="1"/>
  <c r="GL92" i="1"/>
  <c r="GO92" i="1"/>
  <c r="GP92" i="1"/>
  <c r="GV92" i="1"/>
  <c r="GX92" i="1"/>
  <c r="HC92" i="1"/>
  <c r="I93" i="1"/>
  <c r="N93" i="1"/>
  <c r="Q93" i="1"/>
  <c r="R93" i="1"/>
  <c r="S93" i="1"/>
  <c r="CY93" i="1" s="1"/>
  <c r="X93" i="1" s="1"/>
  <c r="T93" i="1"/>
  <c r="Y93" i="1"/>
  <c r="AC93" i="1"/>
  <c r="AE93" i="1"/>
  <c r="AD93" i="1" s="1"/>
  <c r="AF93" i="1"/>
  <c r="AG93" i="1"/>
  <c r="AH93" i="1"/>
  <c r="AI93" i="1"/>
  <c r="CW93" i="1" s="1"/>
  <c r="V93" i="1" s="1"/>
  <c r="AJ93" i="1"/>
  <c r="CR93" i="1"/>
  <c r="CS93" i="1"/>
  <c r="CT93" i="1"/>
  <c r="CU93" i="1"/>
  <c r="CV93" i="1"/>
  <c r="U93" i="1" s="1"/>
  <c r="CX93" i="1"/>
  <c r="W93" i="1" s="1"/>
  <c r="CZ93" i="1"/>
  <c r="GL93" i="1"/>
  <c r="GO93" i="1"/>
  <c r="GP93" i="1"/>
  <c r="GV93" i="1"/>
  <c r="HC93" i="1" s="1"/>
  <c r="GX93" i="1" s="1"/>
  <c r="N94" i="1"/>
  <c r="P94" i="1"/>
  <c r="S94" i="1"/>
  <c r="U94" i="1"/>
  <c r="W94" i="1"/>
  <c r="AC94" i="1"/>
  <c r="AE94" i="1"/>
  <c r="AF94" i="1"/>
  <c r="AG94" i="1"/>
  <c r="CU94" i="1" s="1"/>
  <c r="T94" i="1" s="1"/>
  <c r="AH94" i="1"/>
  <c r="AI94" i="1"/>
  <c r="CW94" i="1" s="1"/>
  <c r="V94" i="1" s="1"/>
  <c r="AJ94" i="1"/>
  <c r="CX94" i="1" s="1"/>
  <c r="CQ94" i="1"/>
  <c r="CT94" i="1"/>
  <c r="CV94" i="1"/>
  <c r="GL94" i="1"/>
  <c r="GO94" i="1"/>
  <c r="GP94" i="1"/>
  <c r="GV94" i="1"/>
  <c r="HC94" i="1" s="1"/>
  <c r="GX94" i="1"/>
  <c r="N95" i="1"/>
  <c r="P95" i="1"/>
  <c r="Q95" i="1"/>
  <c r="S95" i="1"/>
  <c r="CP95" i="1" s="1"/>
  <c r="O95" i="1" s="1"/>
  <c r="AC95" i="1"/>
  <c r="CQ95" i="1" s="1"/>
  <c r="AD95" i="1"/>
  <c r="AE95" i="1"/>
  <c r="R95" i="1" s="1"/>
  <c r="AF95" i="1"/>
  <c r="CT95" i="1" s="1"/>
  <c r="AG95" i="1"/>
  <c r="CU95" i="1" s="1"/>
  <c r="T95" i="1" s="1"/>
  <c r="AH95" i="1"/>
  <c r="CV95" i="1" s="1"/>
  <c r="U95" i="1" s="1"/>
  <c r="AI95" i="1"/>
  <c r="CW95" i="1" s="1"/>
  <c r="V95" i="1" s="1"/>
  <c r="AJ95" i="1"/>
  <c r="CR95" i="1"/>
  <c r="CX95" i="1"/>
  <c r="W95" i="1" s="1"/>
  <c r="GL95" i="1"/>
  <c r="GO95" i="1"/>
  <c r="GP95" i="1"/>
  <c r="GV95" i="1"/>
  <c r="HC95" i="1"/>
  <c r="GX95" i="1" s="1"/>
  <c r="N96" i="1"/>
  <c r="U96" i="1"/>
  <c r="AB96" i="1"/>
  <c r="AC96" i="1"/>
  <c r="P96" i="1" s="1"/>
  <c r="CP96" i="1" s="1"/>
  <c r="O96" i="1" s="1"/>
  <c r="AD96" i="1"/>
  <c r="AE96" i="1"/>
  <c r="Q96" i="1" s="1"/>
  <c r="AF96" i="1"/>
  <c r="S96" i="1" s="1"/>
  <c r="AG96" i="1"/>
  <c r="CU96" i="1" s="1"/>
  <c r="T96" i="1" s="1"/>
  <c r="AH96" i="1"/>
  <c r="AI96" i="1"/>
  <c r="CW96" i="1" s="1"/>
  <c r="V96" i="1" s="1"/>
  <c r="AJ96" i="1"/>
  <c r="CT96" i="1"/>
  <c r="CV96" i="1"/>
  <c r="CX96" i="1"/>
  <c r="W96" i="1" s="1"/>
  <c r="GL96" i="1"/>
  <c r="GO96" i="1"/>
  <c r="GP96" i="1"/>
  <c r="GV96" i="1"/>
  <c r="HC96" i="1" s="1"/>
  <c r="GX96" i="1" s="1"/>
  <c r="N97" i="1"/>
  <c r="S97" i="1"/>
  <c r="U97" i="1"/>
  <c r="V97" i="1"/>
  <c r="AC97" i="1"/>
  <c r="AE97" i="1"/>
  <c r="AF97" i="1"/>
  <c r="AG97" i="1"/>
  <c r="AH97" i="1"/>
  <c r="AI97" i="1"/>
  <c r="AJ97" i="1"/>
  <c r="CT97" i="1"/>
  <c r="CU97" i="1"/>
  <c r="T97" i="1" s="1"/>
  <c r="CV97" i="1"/>
  <c r="CW97" i="1"/>
  <c r="CX97" i="1"/>
  <c r="W97" i="1" s="1"/>
  <c r="GL97" i="1"/>
  <c r="GO97" i="1"/>
  <c r="GP97" i="1"/>
  <c r="GV97" i="1"/>
  <c r="HC97" i="1"/>
  <c r="GX97" i="1" s="1"/>
  <c r="I98" i="1"/>
  <c r="R98" i="1" s="1"/>
  <c r="N98" i="1"/>
  <c r="P98" i="1"/>
  <c r="Q98" i="1"/>
  <c r="V98" i="1"/>
  <c r="AC98" i="1"/>
  <c r="AB98" i="1" s="1"/>
  <c r="AE98" i="1"/>
  <c r="AD98" i="1" s="1"/>
  <c r="AF98" i="1"/>
  <c r="AG98" i="1"/>
  <c r="AH98" i="1"/>
  <c r="CV98" i="1" s="1"/>
  <c r="U98" i="1" s="1"/>
  <c r="AI98" i="1"/>
  <c r="AJ98" i="1"/>
  <c r="CX98" i="1" s="1"/>
  <c r="W98" i="1" s="1"/>
  <c r="CQ98" i="1"/>
  <c r="CR98" i="1"/>
  <c r="CS98" i="1"/>
  <c r="CU98" i="1"/>
  <c r="T98" i="1" s="1"/>
  <c r="CW98" i="1"/>
  <c r="GL98" i="1"/>
  <c r="GO98" i="1"/>
  <c r="GP98" i="1"/>
  <c r="GV98" i="1"/>
  <c r="HC98" i="1"/>
  <c r="GX98" i="1" s="1"/>
  <c r="I99" i="1"/>
  <c r="N99" i="1"/>
  <c r="P99" i="1"/>
  <c r="Q99" i="1"/>
  <c r="AC99" i="1"/>
  <c r="CQ99" i="1" s="1"/>
  <c r="AD99" i="1"/>
  <c r="AE99" i="1"/>
  <c r="R99" i="1" s="1"/>
  <c r="AF99" i="1"/>
  <c r="CT99" i="1" s="1"/>
  <c r="AG99" i="1"/>
  <c r="CU99" i="1" s="1"/>
  <c r="T99" i="1" s="1"/>
  <c r="AH99" i="1"/>
  <c r="CV99" i="1" s="1"/>
  <c r="U99" i="1" s="1"/>
  <c r="AI99" i="1"/>
  <c r="CW99" i="1" s="1"/>
  <c r="V99" i="1" s="1"/>
  <c r="AJ99" i="1"/>
  <c r="CR99" i="1"/>
  <c r="CX99" i="1"/>
  <c r="W99" i="1" s="1"/>
  <c r="GL99" i="1"/>
  <c r="GO99" i="1"/>
  <c r="GP99" i="1"/>
  <c r="GV99" i="1"/>
  <c r="HC99" i="1"/>
  <c r="GX99" i="1" s="1"/>
  <c r="B101" i="1"/>
  <c r="B26" i="1" s="1"/>
  <c r="C101" i="1"/>
  <c r="C26" i="1" s="1"/>
  <c r="D101" i="1"/>
  <c r="D26" i="1" s="1"/>
  <c r="F101" i="1"/>
  <c r="F26" i="1" s="1"/>
  <c r="G101" i="1"/>
  <c r="G26" i="1" s="1"/>
  <c r="BX101" i="1"/>
  <c r="BY101" i="1"/>
  <c r="BY26" i="1" s="1"/>
  <c r="CD101" i="1"/>
  <c r="CD26" i="1" s="1"/>
  <c r="CK101" i="1"/>
  <c r="BB101" i="1" s="1"/>
  <c r="CL101" i="1"/>
  <c r="CL26" i="1" s="1"/>
  <c r="CM101" i="1"/>
  <c r="CM26" i="1" s="1"/>
  <c r="DN101" i="1"/>
  <c r="DN26" i="1" s="1"/>
  <c r="DZ101" i="1"/>
  <c r="ET101" i="1"/>
  <c r="FP101" i="1"/>
  <c r="FQ101" i="1"/>
  <c r="FQ26" i="1" s="1"/>
  <c r="FR101" i="1"/>
  <c r="FR26" i="1" s="1"/>
  <c r="FV101" i="1"/>
  <c r="FV26" i="1" s="1"/>
  <c r="GC101" i="1"/>
  <c r="GC26" i="1" s="1"/>
  <c r="GD101" i="1"/>
  <c r="GE101" i="1"/>
  <c r="P124" i="1"/>
  <c r="D131" i="1"/>
  <c r="D133" i="1"/>
  <c r="E133" i="1"/>
  <c r="Z133" i="1"/>
  <c r="AA133" i="1"/>
  <c r="AM133" i="1"/>
  <c r="AN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R133" i="1"/>
  <c r="DS133" i="1"/>
  <c r="EE133" i="1"/>
  <c r="EF133" i="1"/>
  <c r="EU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GC133" i="1"/>
  <c r="GD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N135" i="1"/>
  <c r="U135" i="1"/>
  <c r="AC135" i="1"/>
  <c r="AE135" i="1"/>
  <c r="AF135" i="1"/>
  <c r="S135" i="1" s="1"/>
  <c r="AG135" i="1"/>
  <c r="CU135" i="1" s="1"/>
  <c r="T135" i="1" s="1"/>
  <c r="AH135" i="1"/>
  <c r="CV135" i="1" s="1"/>
  <c r="AI135" i="1"/>
  <c r="CW135" i="1" s="1"/>
  <c r="V135" i="1" s="1"/>
  <c r="AJ135" i="1"/>
  <c r="CX135" i="1" s="1"/>
  <c r="W135" i="1" s="1"/>
  <c r="CT135" i="1"/>
  <c r="GL135" i="1"/>
  <c r="GO135" i="1"/>
  <c r="GP135" i="1"/>
  <c r="GV135" i="1"/>
  <c r="HC135" i="1" s="1"/>
  <c r="GX135" i="1" s="1"/>
  <c r="N136" i="1"/>
  <c r="P136" i="1"/>
  <c r="Q136" i="1"/>
  <c r="U136" i="1"/>
  <c r="AC136" i="1"/>
  <c r="CQ136" i="1" s="1"/>
  <c r="AE136" i="1"/>
  <c r="AF136" i="1"/>
  <c r="S136" i="1" s="1"/>
  <c r="AG136" i="1"/>
  <c r="CU136" i="1" s="1"/>
  <c r="T136" i="1" s="1"/>
  <c r="AH136" i="1"/>
  <c r="AI136" i="1"/>
  <c r="AJ136" i="1"/>
  <c r="CS136" i="1"/>
  <c r="CT136" i="1"/>
  <c r="CV136" i="1"/>
  <c r="CW136" i="1"/>
  <c r="V136" i="1" s="1"/>
  <c r="CX136" i="1"/>
  <c r="W136" i="1" s="1"/>
  <c r="GL136" i="1"/>
  <c r="GO136" i="1"/>
  <c r="GP136" i="1"/>
  <c r="GV136" i="1"/>
  <c r="GX136" i="1"/>
  <c r="HC136" i="1"/>
  <c r="N137" i="1"/>
  <c r="Q137" i="1"/>
  <c r="R137" i="1"/>
  <c r="S137" i="1"/>
  <c r="V137" i="1"/>
  <c r="AC137" i="1"/>
  <c r="AD137" i="1"/>
  <c r="AE137" i="1"/>
  <c r="AF137" i="1"/>
  <c r="AG137" i="1"/>
  <c r="AH137" i="1"/>
  <c r="AI137" i="1"/>
  <c r="AJ137" i="1"/>
  <c r="CR137" i="1"/>
  <c r="CS137" i="1"/>
  <c r="CT137" i="1"/>
  <c r="CU137" i="1"/>
  <c r="T137" i="1" s="1"/>
  <c r="CV137" i="1"/>
  <c r="U137" i="1" s="1"/>
  <c r="CW137" i="1"/>
  <c r="CX137" i="1"/>
  <c r="W137" i="1" s="1"/>
  <c r="CY137" i="1"/>
  <c r="X137" i="1" s="1"/>
  <c r="CZ137" i="1"/>
  <c r="Y137" i="1" s="1"/>
  <c r="GL137" i="1"/>
  <c r="GO137" i="1"/>
  <c r="GP137" i="1"/>
  <c r="GV137" i="1"/>
  <c r="HC137" i="1"/>
  <c r="GX137" i="1" s="1"/>
  <c r="N138" i="1"/>
  <c r="Q138" i="1"/>
  <c r="R138" i="1"/>
  <c r="S138" i="1"/>
  <c r="CZ138" i="1" s="1"/>
  <c r="Y138" i="1" s="1"/>
  <c r="T138" i="1"/>
  <c r="W138" i="1"/>
  <c r="AC138" i="1"/>
  <c r="AD138" i="1"/>
  <c r="AE138" i="1"/>
  <c r="AF138" i="1"/>
  <c r="AG138" i="1"/>
  <c r="AH138" i="1"/>
  <c r="AI138" i="1"/>
  <c r="CW138" i="1" s="1"/>
  <c r="V138" i="1" s="1"/>
  <c r="AJ138" i="1"/>
  <c r="CX138" i="1" s="1"/>
  <c r="CR138" i="1"/>
  <c r="CS138" i="1"/>
  <c r="CT138" i="1"/>
  <c r="CU138" i="1"/>
  <c r="CV138" i="1"/>
  <c r="U138" i="1" s="1"/>
  <c r="CY138" i="1"/>
  <c r="X138" i="1" s="1"/>
  <c r="GL138" i="1"/>
  <c r="GO138" i="1"/>
  <c r="GP138" i="1"/>
  <c r="GV138" i="1"/>
  <c r="HC138" i="1"/>
  <c r="GX138" i="1" s="1"/>
  <c r="N139" i="1"/>
  <c r="P139" i="1"/>
  <c r="Q139" i="1"/>
  <c r="R139" i="1"/>
  <c r="S139" i="1"/>
  <c r="CY139" i="1" s="1"/>
  <c r="X139" i="1" s="1"/>
  <c r="V139" i="1"/>
  <c r="AC139" i="1"/>
  <c r="AD139" i="1"/>
  <c r="AB139" i="1" s="1"/>
  <c r="AE139" i="1"/>
  <c r="AF139" i="1"/>
  <c r="CT139" i="1" s="1"/>
  <c r="AG139" i="1"/>
  <c r="AH139" i="1"/>
  <c r="AI139" i="1"/>
  <c r="CW139" i="1" s="1"/>
  <c r="AJ139" i="1"/>
  <c r="CX139" i="1" s="1"/>
  <c r="W139" i="1" s="1"/>
  <c r="CQ139" i="1"/>
  <c r="CR139" i="1"/>
  <c r="CS139" i="1"/>
  <c r="CU139" i="1"/>
  <c r="T139" i="1" s="1"/>
  <c r="CV139" i="1"/>
  <c r="U139" i="1" s="1"/>
  <c r="GL139" i="1"/>
  <c r="GO139" i="1"/>
  <c r="GP139" i="1"/>
  <c r="GV139" i="1"/>
  <c r="HC139" i="1" s="1"/>
  <c r="GX139" i="1" s="1"/>
  <c r="N140" i="1"/>
  <c r="R140" i="1"/>
  <c r="V140" i="1"/>
  <c r="W140" i="1"/>
  <c r="AB140" i="1"/>
  <c r="AC140" i="1"/>
  <c r="CQ140" i="1" s="1"/>
  <c r="AD140" i="1"/>
  <c r="AE140" i="1"/>
  <c r="AF140" i="1"/>
  <c r="AG140" i="1"/>
  <c r="AH140" i="1"/>
  <c r="AI140" i="1"/>
  <c r="AJ140" i="1"/>
  <c r="CR140" i="1"/>
  <c r="CU140" i="1"/>
  <c r="T140" i="1" s="1"/>
  <c r="CV140" i="1"/>
  <c r="U140" i="1" s="1"/>
  <c r="CW140" i="1"/>
  <c r="CX140" i="1"/>
  <c r="GL140" i="1"/>
  <c r="GO140" i="1"/>
  <c r="GP140" i="1"/>
  <c r="GV140" i="1"/>
  <c r="HC140" i="1" s="1"/>
  <c r="GX140" i="1" s="1"/>
  <c r="I141" i="1"/>
  <c r="N141" i="1"/>
  <c r="Q141" i="1"/>
  <c r="R141" i="1"/>
  <c r="AC141" i="1"/>
  <c r="P141" i="1" s="1"/>
  <c r="AD141" i="1"/>
  <c r="AE141" i="1"/>
  <c r="AF141" i="1"/>
  <c r="AG141" i="1"/>
  <c r="AH141" i="1"/>
  <c r="AI141" i="1"/>
  <c r="AJ141" i="1"/>
  <c r="CQ141" i="1"/>
  <c r="CR141" i="1"/>
  <c r="CS141" i="1"/>
  <c r="CU141" i="1"/>
  <c r="T141" i="1" s="1"/>
  <c r="CV141" i="1"/>
  <c r="U141" i="1" s="1"/>
  <c r="CW141" i="1"/>
  <c r="V141" i="1" s="1"/>
  <c r="CX141" i="1"/>
  <c r="W141" i="1" s="1"/>
  <c r="GL141" i="1"/>
  <c r="GO141" i="1"/>
  <c r="GP141" i="1"/>
  <c r="GV141" i="1"/>
  <c r="HC141" i="1"/>
  <c r="I142" i="1"/>
  <c r="N142" i="1"/>
  <c r="P142" i="1"/>
  <c r="CP142" i="1" s="1"/>
  <c r="O142" i="1" s="1"/>
  <c r="Q142" i="1"/>
  <c r="R142" i="1"/>
  <c r="S142" i="1"/>
  <c r="CZ142" i="1" s="1"/>
  <c r="Y142" i="1" s="1"/>
  <c r="AB142" i="1"/>
  <c r="AC142" i="1"/>
  <c r="AD142" i="1"/>
  <c r="AE142" i="1"/>
  <c r="AF142" i="1"/>
  <c r="AG142" i="1"/>
  <c r="AH142" i="1"/>
  <c r="CV142" i="1" s="1"/>
  <c r="U142" i="1" s="1"/>
  <c r="AI142" i="1"/>
  <c r="AJ142" i="1"/>
  <c r="CX142" i="1" s="1"/>
  <c r="W142" i="1" s="1"/>
  <c r="CQ142" i="1"/>
  <c r="CR142" i="1"/>
  <c r="CS142" i="1"/>
  <c r="CT142" i="1"/>
  <c r="CU142" i="1"/>
  <c r="T142" i="1" s="1"/>
  <c r="CW142" i="1"/>
  <c r="V142" i="1" s="1"/>
  <c r="CY142" i="1"/>
  <c r="X142" i="1" s="1"/>
  <c r="GL142" i="1"/>
  <c r="GO142" i="1"/>
  <c r="GP142" i="1"/>
  <c r="GV142" i="1"/>
  <c r="HC142" i="1" s="1"/>
  <c r="GX142" i="1" s="1"/>
  <c r="N143" i="1"/>
  <c r="S143" i="1"/>
  <c r="U143" i="1"/>
  <c r="W143" i="1"/>
  <c r="AC143" i="1"/>
  <c r="AB143" i="1" s="1"/>
  <c r="AD143" i="1"/>
  <c r="AE143" i="1"/>
  <c r="AF143" i="1"/>
  <c r="AG143" i="1"/>
  <c r="CU143" i="1" s="1"/>
  <c r="T143" i="1" s="1"/>
  <c r="AH143" i="1"/>
  <c r="AI143" i="1"/>
  <c r="CW143" i="1" s="1"/>
  <c r="V143" i="1" s="1"/>
  <c r="AJ143" i="1"/>
  <c r="CX143" i="1" s="1"/>
  <c r="CQ143" i="1"/>
  <c r="P143" i="1" s="1"/>
  <c r="CR143" i="1"/>
  <c r="Q143" i="1" s="1"/>
  <c r="CS143" i="1"/>
  <c r="R143" i="1" s="1"/>
  <c r="CT143" i="1"/>
  <c r="CV143" i="1"/>
  <c r="CY143" i="1"/>
  <c r="X143" i="1" s="1"/>
  <c r="CZ143" i="1"/>
  <c r="Y143" i="1" s="1"/>
  <c r="GL143" i="1"/>
  <c r="GO143" i="1"/>
  <c r="GP143" i="1"/>
  <c r="GV143" i="1"/>
  <c r="HC143" i="1" s="1"/>
  <c r="GX143" i="1" s="1"/>
  <c r="N144" i="1"/>
  <c r="Q144" i="1"/>
  <c r="R144" i="1"/>
  <c r="S144" i="1"/>
  <c r="V144" i="1"/>
  <c r="W144" i="1"/>
  <c r="AC144" i="1"/>
  <c r="AB144" i="1" s="1"/>
  <c r="AD144" i="1"/>
  <c r="AE144" i="1"/>
  <c r="CS144" i="1" s="1"/>
  <c r="AF144" i="1"/>
  <c r="CT144" i="1" s="1"/>
  <c r="AG144" i="1"/>
  <c r="CU144" i="1" s="1"/>
  <c r="T144" i="1" s="1"/>
  <c r="AH144" i="1"/>
  <c r="AI144" i="1"/>
  <c r="AJ144" i="1"/>
  <c r="CQ144" i="1"/>
  <c r="P144" i="1" s="1"/>
  <c r="CR144" i="1"/>
  <c r="CV144" i="1"/>
  <c r="U144" i="1" s="1"/>
  <c r="CW144" i="1"/>
  <c r="CX144" i="1"/>
  <c r="CY144" i="1"/>
  <c r="X144" i="1" s="1"/>
  <c r="CZ144" i="1"/>
  <c r="Y144" i="1" s="1"/>
  <c r="GL144" i="1"/>
  <c r="GO144" i="1"/>
  <c r="GP144" i="1"/>
  <c r="GV144" i="1"/>
  <c r="HC144" i="1" s="1"/>
  <c r="GX144" i="1" s="1"/>
  <c r="N145" i="1"/>
  <c r="R145" i="1"/>
  <c r="S145" i="1"/>
  <c r="V145" i="1"/>
  <c r="W145" i="1"/>
  <c r="AC145" i="1"/>
  <c r="P145" i="1" s="1"/>
  <c r="AD145" i="1"/>
  <c r="AE145" i="1"/>
  <c r="Q145" i="1" s="1"/>
  <c r="AF145" i="1"/>
  <c r="AG145" i="1"/>
  <c r="CU145" i="1" s="1"/>
  <c r="T145" i="1" s="1"/>
  <c r="AH145" i="1"/>
  <c r="AI145" i="1"/>
  <c r="AJ145" i="1"/>
  <c r="CQ145" i="1"/>
  <c r="CR145" i="1"/>
  <c r="CS145" i="1"/>
  <c r="CT145" i="1"/>
  <c r="CV145" i="1"/>
  <c r="U145" i="1" s="1"/>
  <c r="CW145" i="1"/>
  <c r="CX145" i="1"/>
  <c r="CY145" i="1"/>
  <c r="X145" i="1" s="1"/>
  <c r="GL145" i="1"/>
  <c r="GO145" i="1"/>
  <c r="GP145" i="1"/>
  <c r="GV145" i="1"/>
  <c r="HC145" i="1" s="1"/>
  <c r="GX145" i="1" s="1"/>
  <c r="N146" i="1"/>
  <c r="P146" i="1"/>
  <c r="Q146" i="1"/>
  <c r="CP146" i="1" s="1"/>
  <c r="O146" i="1" s="1"/>
  <c r="R146" i="1"/>
  <c r="S146" i="1"/>
  <c r="T146" i="1"/>
  <c r="AC146" i="1"/>
  <c r="AB146" i="1" s="1"/>
  <c r="AE146" i="1"/>
  <c r="AD146" i="1" s="1"/>
  <c r="AF146" i="1"/>
  <c r="AG146" i="1"/>
  <c r="AH146" i="1"/>
  <c r="CV146" i="1" s="1"/>
  <c r="U146" i="1" s="1"/>
  <c r="AI146" i="1"/>
  <c r="AJ146" i="1"/>
  <c r="CX146" i="1" s="1"/>
  <c r="W146" i="1" s="1"/>
  <c r="CQ146" i="1"/>
  <c r="CR146" i="1"/>
  <c r="CS146" i="1"/>
  <c r="CT146" i="1"/>
  <c r="CU146" i="1"/>
  <c r="CW146" i="1"/>
  <c r="V146" i="1" s="1"/>
  <c r="GL146" i="1"/>
  <c r="GO146" i="1"/>
  <c r="GP146" i="1"/>
  <c r="GV146" i="1"/>
  <c r="HC146" i="1"/>
  <c r="GX146" i="1" s="1"/>
  <c r="N147" i="1"/>
  <c r="P147" i="1"/>
  <c r="Q147" i="1"/>
  <c r="CP147" i="1" s="1"/>
  <c r="O147" i="1" s="1"/>
  <c r="R147" i="1"/>
  <c r="S147" i="1"/>
  <c r="AC147" i="1"/>
  <c r="AD147" i="1"/>
  <c r="AE147" i="1"/>
  <c r="AF147" i="1"/>
  <c r="CT147" i="1" s="1"/>
  <c r="AG147" i="1"/>
  <c r="AH147" i="1"/>
  <c r="CV147" i="1" s="1"/>
  <c r="U147" i="1" s="1"/>
  <c r="AI147" i="1"/>
  <c r="CW147" i="1" s="1"/>
  <c r="V147" i="1" s="1"/>
  <c r="AJ147" i="1"/>
  <c r="CX147" i="1" s="1"/>
  <c r="W147" i="1" s="1"/>
  <c r="CQ147" i="1"/>
  <c r="CR147" i="1"/>
  <c r="CS147" i="1"/>
  <c r="CU147" i="1"/>
  <c r="T147" i="1" s="1"/>
  <c r="GL147" i="1"/>
  <c r="GN147" i="1"/>
  <c r="GP147" i="1"/>
  <c r="GV147" i="1"/>
  <c r="HC147" i="1"/>
  <c r="GX147" i="1" s="1"/>
  <c r="N148" i="1"/>
  <c r="P148" i="1"/>
  <c r="CP148" i="1" s="1"/>
  <c r="O148" i="1" s="1"/>
  <c r="Q148" i="1"/>
  <c r="R148" i="1"/>
  <c r="T148" i="1"/>
  <c r="AC148" i="1"/>
  <c r="AB148" i="1" s="1"/>
  <c r="AD148" i="1"/>
  <c r="AE148" i="1"/>
  <c r="AF148" i="1"/>
  <c r="S148" i="1" s="1"/>
  <c r="AG148" i="1"/>
  <c r="CU148" i="1" s="1"/>
  <c r="AH148" i="1"/>
  <c r="CV148" i="1" s="1"/>
  <c r="U148" i="1" s="1"/>
  <c r="AI148" i="1"/>
  <c r="AJ148" i="1"/>
  <c r="CX148" i="1" s="1"/>
  <c r="W148" i="1" s="1"/>
  <c r="CQ148" i="1"/>
  <c r="CR148" i="1"/>
  <c r="CS148" i="1"/>
  <c r="CW148" i="1"/>
  <c r="V148" i="1" s="1"/>
  <c r="GL148" i="1"/>
  <c r="GN148" i="1"/>
  <c r="GP148" i="1"/>
  <c r="GV148" i="1"/>
  <c r="HC148" i="1"/>
  <c r="GX148" i="1" s="1"/>
  <c r="I149" i="1"/>
  <c r="N149" i="1"/>
  <c r="AC149" i="1"/>
  <c r="AE149" i="1"/>
  <c r="AF149" i="1"/>
  <c r="AG149" i="1"/>
  <c r="CU149" i="1" s="1"/>
  <c r="AH149" i="1"/>
  <c r="AI149" i="1"/>
  <c r="CW149" i="1" s="1"/>
  <c r="AJ149" i="1"/>
  <c r="CX149" i="1" s="1"/>
  <c r="CR149" i="1"/>
  <c r="CS149" i="1"/>
  <c r="CT149" i="1"/>
  <c r="CV149" i="1"/>
  <c r="GL149" i="1"/>
  <c r="GN149" i="1"/>
  <c r="GP149" i="1"/>
  <c r="GV149" i="1"/>
  <c r="HC149" i="1" s="1"/>
  <c r="I150" i="1"/>
  <c r="N150" i="1"/>
  <c r="P150" i="1"/>
  <c r="CP150" i="1" s="1"/>
  <c r="O150" i="1" s="1"/>
  <c r="Q150" i="1"/>
  <c r="S150" i="1"/>
  <c r="AC150" i="1"/>
  <c r="CQ150" i="1" s="1"/>
  <c r="AE150" i="1"/>
  <c r="R150" i="1" s="1"/>
  <c r="AF150" i="1"/>
  <c r="AG150" i="1"/>
  <c r="AH150" i="1"/>
  <c r="CV150" i="1" s="1"/>
  <c r="U150" i="1" s="1"/>
  <c r="AI150" i="1"/>
  <c r="CW150" i="1" s="1"/>
  <c r="V150" i="1" s="1"/>
  <c r="AJ150" i="1"/>
  <c r="CX150" i="1" s="1"/>
  <c r="W150" i="1" s="1"/>
  <c r="CR150" i="1"/>
  <c r="CT150" i="1"/>
  <c r="CU150" i="1"/>
  <c r="T150" i="1" s="1"/>
  <c r="GL150" i="1"/>
  <c r="GN150" i="1"/>
  <c r="GP150" i="1"/>
  <c r="GV150" i="1"/>
  <c r="GX150" i="1"/>
  <c r="HC150" i="1"/>
  <c r="I151" i="1"/>
  <c r="U151" i="1" s="1"/>
  <c r="N151" i="1"/>
  <c r="AC151" i="1"/>
  <c r="AE151" i="1"/>
  <c r="AF151" i="1"/>
  <c r="AG151" i="1"/>
  <c r="CU151" i="1" s="1"/>
  <c r="AH151" i="1"/>
  <c r="AI151" i="1"/>
  <c r="CW151" i="1" s="1"/>
  <c r="AJ151" i="1"/>
  <c r="CX151" i="1" s="1"/>
  <c r="CV151" i="1"/>
  <c r="GL151" i="1"/>
  <c r="GN151" i="1"/>
  <c r="GP151" i="1"/>
  <c r="CD168" i="1" s="1"/>
  <c r="CD133" i="1" s="1"/>
  <c r="GV151" i="1"/>
  <c r="HC151" i="1" s="1"/>
  <c r="GX151" i="1" s="1"/>
  <c r="I152" i="1"/>
  <c r="N152" i="1"/>
  <c r="V152" i="1"/>
  <c r="AC152" i="1"/>
  <c r="AE152" i="1"/>
  <c r="AF152" i="1"/>
  <c r="AG152" i="1"/>
  <c r="CU152" i="1" s="1"/>
  <c r="T152" i="1" s="1"/>
  <c r="AH152" i="1"/>
  <c r="CV152" i="1" s="1"/>
  <c r="U152" i="1" s="1"/>
  <c r="AI152" i="1"/>
  <c r="AJ152" i="1"/>
  <c r="CX152" i="1" s="1"/>
  <c r="W152" i="1" s="1"/>
  <c r="CW152" i="1"/>
  <c r="GL152" i="1"/>
  <c r="GN152" i="1"/>
  <c r="GP152" i="1"/>
  <c r="GV152" i="1"/>
  <c r="HC152" i="1" s="1"/>
  <c r="GX152" i="1" s="1"/>
  <c r="N153" i="1"/>
  <c r="V153" i="1"/>
  <c r="AC153" i="1"/>
  <c r="AD153" i="1"/>
  <c r="CR153" i="1" s="1"/>
  <c r="Q153" i="1" s="1"/>
  <c r="AE153" i="1"/>
  <c r="CS153" i="1" s="1"/>
  <c r="R153" i="1" s="1"/>
  <c r="AF153" i="1"/>
  <c r="CT153" i="1" s="1"/>
  <c r="S153" i="1" s="1"/>
  <c r="AG153" i="1"/>
  <c r="AH153" i="1"/>
  <c r="CV153" i="1" s="1"/>
  <c r="U153" i="1" s="1"/>
  <c r="AI153" i="1"/>
  <c r="AJ153" i="1"/>
  <c r="CX153" i="1" s="1"/>
  <c r="W153" i="1" s="1"/>
  <c r="CU153" i="1"/>
  <c r="T153" i="1" s="1"/>
  <c r="CW153" i="1"/>
  <c r="CY153" i="1"/>
  <c r="X153" i="1" s="1"/>
  <c r="CZ153" i="1"/>
  <c r="Y153" i="1" s="1"/>
  <c r="GL153" i="1"/>
  <c r="GO153" i="1"/>
  <c r="GP153" i="1"/>
  <c r="GV153" i="1"/>
  <c r="HC153" i="1" s="1"/>
  <c r="GX153" i="1"/>
  <c r="N154" i="1"/>
  <c r="R154" i="1"/>
  <c r="X154" i="1"/>
  <c r="AC154" i="1"/>
  <c r="AB154" i="1" s="1"/>
  <c r="AD154" i="1"/>
  <c r="CR154" i="1" s="1"/>
  <c r="Q154" i="1" s="1"/>
  <c r="AE154" i="1"/>
  <c r="AF154" i="1"/>
  <c r="CT154" i="1" s="1"/>
  <c r="S154" i="1" s="1"/>
  <c r="AG154" i="1"/>
  <c r="AH154" i="1"/>
  <c r="AI154" i="1"/>
  <c r="AJ154" i="1"/>
  <c r="CQ154" i="1"/>
  <c r="P154" i="1" s="1"/>
  <c r="CP154" i="1" s="1"/>
  <c r="O154" i="1" s="1"/>
  <c r="CS154" i="1"/>
  <c r="CU154" i="1"/>
  <c r="T154" i="1" s="1"/>
  <c r="CV154" i="1"/>
  <c r="U154" i="1" s="1"/>
  <c r="CW154" i="1"/>
  <c r="V154" i="1" s="1"/>
  <c r="CX154" i="1"/>
  <c r="W154" i="1" s="1"/>
  <c r="CY154" i="1"/>
  <c r="CZ154" i="1"/>
  <c r="Y154" i="1" s="1"/>
  <c r="GL154" i="1"/>
  <c r="GO154" i="1"/>
  <c r="GP154" i="1"/>
  <c r="GV154" i="1"/>
  <c r="HC154" i="1"/>
  <c r="GX154" i="1" s="1"/>
  <c r="N155" i="1"/>
  <c r="P155" i="1"/>
  <c r="CP155" i="1" s="1"/>
  <c r="O155" i="1" s="1"/>
  <c r="Q155" i="1"/>
  <c r="R155" i="1"/>
  <c r="S155" i="1"/>
  <c r="CZ155" i="1" s="1"/>
  <c r="Y155" i="1" s="1"/>
  <c r="V155" i="1"/>
  <c r="AC155" i="1"/>
  <c r="AE155" i="1"/>
  <c r="AD155" i="1" s="1"/>
  <c r="AB155" i="1" s="1"/>
  <c r="AF155" i="1"/>
  <c r="AG155" i="1"/>
  <c r="AH155" i="1"/>
  <c r="AI155" i="1"/>
  <c r="AJ155" i="1"/>
  <c r="CX155" i="1" s="1"/>
  <c r="W155" i="1" s="1"/>
  <c r="CQ155" i="1"/>
  <c r="CR155" i="1"/>
  <c r="CS155" i="1"/>
  <c r="CT155" i="1"/>
  <c r="CU155" i="1"/>
  <c r="T155" i="1" s="1"/>
  <c r="CV155" i="1"/>
  <c r="U155" i="1" s="1"/>
  <c r="CW155" i="1"/>
  <c r="CY155" i="1"/>
  <c r="X155" i="1" s="1"/>
  <c r="GL155" i="1"/>
  <c r="GN155" i="1"/>
  <c r="GP155" i="1"/>
  <c r="GV155" i="1"/>
  <c r="GX155" i="1"/>
  <c r="HC155" i="1"/>
  <c r="N156" i="1"/>
  <c r="P156" i="1"/>
  <c r="CP156" i="1" s="1"/>
  <c r="O156" i="1" s="1"/>
  <c r="Q156" i="1"/>
  <c r="R156" i="1"/>
  <c r="S156" i="1"/>
  <c r="T156" i="1"/>
  <c r="V156" i="1"/>
  <c r="AC156" i="1"/>
  <c r="AB156" i="1" s="1"/>
  <c r="AD156" i="1"/>
  <c r="AE156" i="1"/>
  <c r="AF156" i="1"/>
  <c r="CT156" i="1" s="1"/>
  <c r="AG156" i="1"/>
  <c r="AH156" i="1"/>
  <c r="CV156" i="1" s="1"/>
  <c r="U156" i="1" s="1"/>
  <c r="AI156" i="1"/>
  <c r="CW156" i="1" s="1"/>
  <c r="AJ156" i="1"/>
  <c r="CX156" i="1" s="1"/>
  <c r="W156" i="1" s="1"/>
  <c r="CQ156" i="1"/>
  <c r="CR156" i="1"/>
  <c r="CS156" i="1"/>
  <c r="CU156" i="1"/>
  <c r="GL156" i="1"/>
  <c r="GN156" i="1"/>
  <c r="GP156" i="1"/>
  <c r="GV156" i="1"/>
  <c r="HC156" i="1"/>
  <c r="GX156" i="1" s="1"/>
  <c r="N157" i="1"/>
  <c r="P157" i="1"/>
  <c r="AC157" i="1"/>
  <c r="AE157" i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 s="1"/>
  <c r="W157" i="1" s="1"/>
  <c r="CQ157" i="1"/>
  <c r="GL157" i="1"/>
  <c r="GO157" i="1"/>
  <c r="GP157" i="1"/>
  <c r="GV157" i="1"/>
  <c r="HC157" i="1" s="1"/>
  <c r="GX157" i="1"/>
  <c r="N158" i="1"/>
  <c r="T158" i="1"/>
  <c r="AC158" i="1"/>
  <c r="AE158" i="1"/>
  <c r="AF158" i="1"/>
  <c r="AG158" i="1"/>
  <c r="AH158" i="1"/>
  <c r="CV158" i="1" s="1"/>
  <c r="U158" i="1" s="1"/>
  <c r="AI158" i="1"/>
  <c r="AJ158" i="1"/>
  <c r="CS158" i="1"/>
  <c r="CU158" i="1"/>
  <c r="CW158" i="1"/>
  <c r="V158" i="1" s="1"/>
  <c r="CX158" i="1"/>
  <c r="W158" i="1" s="1"/>
  <c r="GL158" i="1"/>
  <c r="GO158" i="1"/>
  <c r="GP158" i="1"/>
  <c r="GV158" i="1"/>
  <c r="HC158" i="1"/>
  <c r="GX158" i="1" s="1"/>
  <c r="N159" i="1"/>
  <c r="P159" i="1"/>
  <c r="CP159" i="1" s="1"/>
  <c r="O159" i="1" s="1"/>
  <c r="Q159" i="1"/>
  <c r="R159" i="1"/>
  <c r="S159" i="1"/>
  <c r="CZ159" i="1" s="1"/>
  <c r="Y159" i="1" s="1"/>
  <c r="X159" i="1"/>
  <c r="AB159" i="1"/>
  <c r="AC159" i="1"/>
  <c r="AD159" i="1"/>
  <c r="AE159" i="1"/>
  <c r="AF159" i="1"/>
  <c r="AG159" i="1"/>
  <c r="AH159" i="1"/>
  <c r="AI159" i="1"/>
  <c r="AJ159" i="1"/>
  <c r="CX159" i="1" s="1"/>
  <c r="W159" i="1" s="1"/>
  <c r="CQ159" i="1"/>
  <c r="CR159" i="1"/>
  <c r="CS159" i="1"/>
  <c r="CT159" i="1"/>
  <c r="CU159" i="1"/>
  <c r="T159" i="1" s="1"/>
  <c r="CV159" i="1"/>
  <c r="U159" i="1" s="1"/>
  <c r="CW159" i="1"/>
  <c r="V159" i="1" s="1"/>
  <c r="CY159" i="1"/>
  <c r="GL159" i="1"/>
  <c r="GN159" i="1"/>
  <c r="GP159" i="1"/>
  <c r="GV159" i="1"/>
  <c r="GX159" i="1"/>
  <c r="HC159" i="1"/>
  <c r="N160" i="1"/>
  <c r="P160" i="1"/>
  <c r="Q160" i="1"/>
  <c r="R160" i="1"/>
  <c r="T160" i="1"/>
  <c r="U160" i="1"/>
  <c r="V160" i="1"/>
  <c r="AC160" i="1"/>
  <c r="AB160" i="1" s="1"/>
  <c r="AE160" i="1"/>
  <c r="AD160" i="1" s="1"/>
  <c r="AF160" i="1"/>
  <c r="S160" i="1" s="1"/>
  <c r="AG160" i="1"/>
  <c r="AH160" i="1"/>
  <c r="CV160" i="1" s="1"/>
  <c r="AI160" i="1"/>
  <c r="AJ160" i="1"/>
  <c r="CX160" i="1" s="1"/>
  <c r="W160" i="1" s="1"/>
  <c r="CQ160" i="1"/>
  <c r="CR160" i="1"/>
  <c r="CS160" i="1"/>
  <c r="CT160" i="1"/>
  <c r="CU160" i="1"/>
  <c r="CW160" i="1"/>
  <c r="GL160" i="1"/>
  <c r="GN160" i="1"/>
  <c r="GP160" i="1"/>
  <c r="GV160" i="1"/>
  <c r="HC160" i="1"/>
  <c r="GX160" i="1" s="1"/>
  <c r="N161" i="1"/>
  <c r="P161" i="1"/>
  <c r="CP161" i="1" s="1"/>
  <c r="O161" i="1" s="1"/>
  <c r="Q161" i="1"/>
  <c r="R161" i="1"/>
  <c r="AB161" i="1"/>
  <c r="AC161" i="1"/>
  <c r="AD161" i="1"/>
  <c r="AE161" i="1"/>
  <c r="CR161" i="1" s="1"/>
  <c r="AF161" i="1"/>
  <c r="S161" i="1" s="1"/>
  <c r="CZ161" i="1" s="1"/>
  <c r="Y161" i="1" s="1"/>
  <c r="AG161" i="1"/>
  <c r="CU161" i="1" s="1"/>
  <c r="T161" i="1" s="1"/>
  <c r="AH161" i="1"/>
  <c r="CV161" i="1" s="1"/>
  <c r="U161" i="1" s="1"/>
  <c r="AI161" i="1"/>
  <c r="CW161" i="1" s="1"/>
  <c r="V161" i="1" s="1"/>
  <c r="AJ161" i="1"/>
  <c r="CX161" i="1" s="1"/>
  <c r="W161" i="1" s="1"/>
  <c r="CQ161" i="1"/>
  <c r="CS161" i="1"/>
  <c r="GL161" i="1"/>
  <c r="GN161" i="1"/>
  <c r="GP161" i="1"/>
  <c r="GV161" i="1"/>
  <c r="GX161" i="1"/>
  <c r="HC161" i="1"/>
  <c r="N162" i="1"/>
  <c r="V162" i="1"/>
  <c r="AC162" i="1"/>
  <c r="AD162" i="1"/>
  <c r="AE162" i="1"/>
  <c r="AF162" i="1"/>
  <c r="AG162" i="1"/>
  <c r="CU162" i="1" s="1"/>
  <c r="T162" i="1" s="1"/>
  <c r="AH162" i="1"/>
  <c r="CV162" i="1" s="1"/>
  <c r="U162" i="1" s="1"/>
  <c r="AI162" i="1"/>
  <c r="AJ162" i="1"/>
  <c r="CX162" i="1" s="1"/>
  <c r="W162" i="1" s="1"/>
  <c r="CW162" i="1"/>
  <c r="GL162" i="1"/>
  <c r="GN162" i="1"/>
  <c r="GP162" i="1"/>
  <c r="GV162" i="1"/>
  <c r="HC162" i="1" s="1"/>
  <c r="GX162" i="1"/>
  <c r="N163" i="1"/>
  <c r="Q163" i="1"/>
  <c r="R163" i="1"/>
  <c r="AB163" i="1"/>
  <c r="AC163" i="1"/>
  <c r="P163" i="1" s="1"/>
  <c r="AD163" i="1"/>
  <c r="AE163" i="1"/>
  <c r="AF163" i="1"/>
  <c r="AG163" i="1"/>
  <c r="AH163" i="1"/>
  <c r="AI163" i="1"/>
  <c r="AJ163" i="1"/>
  <c r="CR163" i="1"/>
  <c r="CS163" i="1"/>
  <c r="CU163" i="1"/>
  <c r="T163" i="1" s="1"/>
  <c r="CV163" i="1"/>
  <c r="U163" i="1" s="1"/>
  <c r="CW163" i="1"/>
  <c r="V163" i="1" s="1"/>
  <c r="CX163" i="1"/>
  <c r="W163" i="1" s="1"/>
  <c r="GL163" i="1"/>
  <c r="GO163" i="1"/>
  <c r="GP163" i="1"/>
  <c r="GV163" i="1"/>
  <c r="HC163" i="1"/>
  <c r="GX163" i="1" s="1"/>
  <c r="N164" i="1"/>
  <c r="P164" i="1"/>
  <c r="Q164" i="1"/>
  <c r="R164" i="1"/>
  <c r="S164" i="1"/>
  <c r="CZ164" i="1" s="1"/>
  <c r="Y164" i="1" s="1"/>
  <c r="T164" i="1"/>
  <c r="V164" i="1"/>
  <c r="X164" i="1"/>
  <c r="AC164" i="1"/>
  <c r="AE164" i="1"/>
  <c r="AD164" i="1" s="1"/>
  <c r="AB164" i="1" s="1"/>
  <c r="AF164" i="1"/>
  <c r="AG164" i="1"/>
  <c r="AH164" i="1"/>
  <c r="CV164" i="1" s="1"/>
  <c r="U164" i="1" s="1"/>
  <c r="AI164" i="1"/>
  <c r="AJ164" i="1"/>
  <c r="CX164" i="1" s="1"/>
  <c r="W164" i="1" s="1"/>
  <c r="CQ164" i="1"/>
  <c r="CR164" i="1"/>
  <c r="CS164" i="1"/>
  <c r="CT164" i="1"/>
  <c r="CU164" i="1"/>
  <c r="CW164" i="1"/>
  <c r="CY164" i="1"/>
  <c r="GL164" i="1"/>
  <c r="GO164" i="1"/>
  <c r="GP164" i="1"/>
  <c r="GV164" i="1"/>
  <c r="GX164" i="1"/>
  <c r="HC164" i="1"/>
  <c r="N165" i="1"/>
  <c r="O165" i="1"/>
  <c r="P165" i="1"/>
  <c r="Q165" i="1"/>
  <c r="R165" i="1"/>
  <c r="S165" i="1"/>
  <c r="AC165" i="1"/>
  <c r="AD165" i="1"/>
  <c r="AE165" i="1"/>
  <c r="AF165" i="1"/>
  <c r="CT165" i="1" s="1"/>
  <c r="AG165" i="1"/>
  <c r="AH165" i="1"/>
  <c r="CV165" i="1" s="1"/>
  <c r="U165" i="1" s="1"/>
  <c r="AI165" i="1"/>
  <c r="CW165" i="1" s="1"/>
  <c r="V165" i="1" s="1"/>
  <c r="AJ165" i="1"/>
  <c r="CX165" i="1" s="1"/>
  <c r="W165" i="1" s="1"/>
  <c r="CP165" i="1"/>
  <c r="CQ165" i="1"/>
  <c r="CR165" i="1"/>
  <c r="CS165" i="1"/>
  <c r="CU165" i="1"/>
  <c r="T165" i="1" s="1"/>
  <c r="GL165" i="1"/>
  <c r="GO165" i="1"/>
  <c r="GP165" i="1"/>
  <c r="GV165" i="1"/>
  <c r="HC165" i="1"/>
  <c r="GX165" i="1" s="1"/>
  <c r="N166" i="1"/>
  <c r="P166" i="1"/>
  <c r="AC166" i="1"/>
  <c r="AE166" i="1"/>
  <c r="AF166" i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CQ166" i="1"/>
  <c r="GL166" i="1"/>
  <c r="GO166" i="1"/>
  <c r="GP166" i="1"/>
  <c r="FV168" i="1" s="1"/>
  <c r="GV166" i="1"/>
  <c r="HC166" i="1" s="1"/>
  <c r="GX166" i="1"/>
  <c r="B168" i="1"/>
  <c r="B133" i="1" s="1"/>
  <c r="C168" i="1"/>
  <c r="C133" i="1" s="1"/>
  <c r="D168" i="1"/>
  <c r="F168" i="1"/>
  <c r="F133" i="1" s="1"/>
  <c r="G168" i="1"/>
  <c r="G133" i="1" s="1"/>
  <c r="AO168" i="1"/>
  <c r="AO133" i="1" s="1"/>
  <c r="BC168" i="1"/>
  <c r="BC133" i="1" s="1"/>
  <c r="BD168" i="1"/>
  <c r="F193" i="1" s="1"/>
  <c r="BX168" i="1"/>
  <c r="BX133" i="1" s="1"/>
  <c r="BY168" i="1"/>
  <c r="BY133" i="1" s="1"/>
  <c r="CK168" i="1"/>
  <c r="CK133" i="1" s="1"/>
  <c r="CL168" i="1"/>
  <c r="CL133" i="1" s="1"/>
  <c r="CM168" i="1"/>
  <c r="CM133" i="1" s="1"/>
  <c r="EU168" i="1"/>
  <c r="EV168" i="1"/>
  <c r="EV133" i="1" s="1"/>
  <c r="FP168" i="1"/>
  <c r="FP133" i="1" s="1"/>
  <c r="FQ168" i="1"/>
  <c r="FQ133" i="1" s="1"/>
  <c r="GC168" i="1"/>
  <c r="ET168" i="1" s="1"/>
  <c r="GD168" i="1"/>
  <c r="GE168" i="1"/>
  <c r="GE133" i="1" s="1"/>
  <c r="F172" i="1"/>
  <c r="F184" i="1"/>
  <c r="P184" i="1"/>
  <c r="P193" i="1"/>
  <c r="D198" i="1"/>
  <c r="E200" i="1"/>
  <c r="G200" i="1"/>
  <c r="Z200" i="1"/>
  <c r="AA200" i="1"/>
  <c r="AM200" i="1"/>
  <c r="AN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R200" i="1"/>
  <c r="DS200" i="1"/>
  <c r="EE200" i="1"/>
  <c r="EF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N202" i="1"/>
  <c r="P202" i="1"/>
  <c r="Q202" i="1"/>
  <c r="R202" i="1"/>
  <c r="S202" i="1"/>
  <c r="CZ202" i="1" s="1"/>
  <c r="Y202" i="1" s="1"/>
  <c r="T202" i="1"/>
  <c r="W202" i="1"/>
  <c r="AB202" i="1"/>
  <c r="AC202" i="1"/>
  <c r="AE202" i="1"/>
  <c r="AD202" i="1" s="1"/>
  <c r="AF202" i="1"/>
  <c r="AG202" i="1"/>
  <c r="AH202" i="1"/>
  <c r="AI202" i="1"/>
  <c r="AJ202" i="1"/>
  <c r="CX202" i="1" s="1"/>
  <c r="CQ202" i="1"/>
  <c r="CR202" i="1"/>
  <c r="CS202" i="1"/>
  <c r="CT202" i="1"/>
  <c r="CU202" i="1"/>
  <c r="CV202" i="1"/>
  <c r="U202" i="1" s="1"/>
  <c r="CW202" i="1"/>
  <c r="V202" i="1" s="1"/>
  <c r="CY202" i="1"/>
  <c r="X202" i="1" s="1"/>
  <c r="GL202" i="1"/>
  <c r="GN202" i="1"/>
  <c r="GP202" i="1"/>
  <c r="GV202" i="1"/>
  <c r="GX202" i="1"/>
  <c r="HC202" i="1"/>
  <c r="N203" i="1"/>
  <c r="P203" i="1"/>
  <c r="Q203" i="1"/>
  <c r="R203" i="1"/>
  <c r="S203" i="1"/>
  <c r="AC203" i="1"/>
  <c r="AD203" i="1"/>
  <c r="AE203" i="1"/>
  <c r="AF203" i="1"/>
  <c r="CT203" i="1" s="1"/>
  <c r="AG203" i="1"/>
  <c r="AH203" i="1"/>
  <c r="CV203" i="1" s="1"/>
  <c r="U203" i="1" s="1"/>
  <c r="AI203" i="1"/>
  <c r="CW203" i="1" s="1"/>
  <c r="V203" i="1" s="1"/>
  <c r="AJ203" i="1"/>
  <c r="CX203" i="1" s="1"/>
  <c r="W203" i="1" s="1"/>
  <c r="CQ203" i="1"/>
  <c r="CR203" i="1"/>
  <c r="CS203" i="1"/>
  <c r="CU203" i="1"/>
  <c r="T203" i="1" s="1"/>
  <c r="GL203" i="1"/>
  <c r="GN203" i="1"/>
  <c r="GP203" i="1"/>
  <c r="GV203" i="1"/>
  <c r="GX203" i="1"/>
  <c r="HC203" i="1"/>
  <c r="I204" i="1"/>
  <c r="W204" i="1" s="1"/>
  <c r="N204" i="1"/>
  <c r="AC204" i="1"/>
  <c r="AE204" i="1"/>
  <c r="AF204" i="1"/>
  <c r="AG204" i="1"/>
  <c r="CU204" i="1" s="1"/>
  <c r="AH204" i="1"/>
  <c r="CV204" i="1" s="1"/>
  <c r="U204" i="1" s="1"/>
  <c r="AI204" i="1"/>
  <c r="CW204" i="1" s="1"/>
  <c r="AJ204" i="1"/>
  <c r="CX204" i="1"/>
  <c r="GL204" i="1"/>
  <c r="GN204" i="1"/>
  <c r="GP204" i="1"/>
  <c r="GV204" i="1"/>
  <c r="HC204" i="1"/>
  <c r="I205" i="1"/>
  <c r="N205" i="1"/>
  <c r="Q205" i="1"/>
  <c r="R205" i="1"/>
  <c r="AC205" i="1"/>
  <c r="P205" i="1" s="1"/>
  <c r="AD205" i="1"/>
  <c r="AB205" i="1" s="1"/>
  <c r="AE205" i="1"/>
  <c r="AF205" i="1"/>
  <c r="AG205" i="1"/>
  <c r="AH205" i="1"/>
  <c r="AI205" i="1"/>
  <c r="AJ205" i="1"/>
  <c r="CR205" i="1"/>
  <c r="CS205" i="1"/>
  <c r="CU205" i="1"/>
  <c r="T205" i="1" s="1"/>
  <c r="CV205" i="1"/>
  <c r="U205" i="1" s="1"/>
  <c r="CW205" i="1"/>
  <c r="V205" i="1" s="1"/>
  <c r="CX205" i="1"/>
  <c r="W205" i="1" s="1"/>
  <c r="GL205" i="1"/>
  <c r="GN205" i="1"/>
  <c r="GP205" i="1"/>
  <c r="GV205" i="1"/>
  <c r="HC205" i="1"/>
  <c r="GX205" i="1" s="1"/>
  <c r="I206" i="1"/>
  <c r="N206" i="1"/>
  <c r="AC206" i="1"/>
  <c r="AB206" i="1" s="1"/>
  <c r="AD206" i="1"/>
  <c r="AE206" i="1"/>
  <c r="AF206" i="1"/>
  <c r="AG206" i="1"/>
  <c r="CU206" i="1" s="1"/>
  <c r="AH206" i="1"/>
  <c r="AI206" i="1"/>
  <c r="CW206" i="1" s="1"/>
  <c r="AJ206" i="1"/>
  <c r="CX206" i="1" s="1"/>
  <c r="CQ206" i="1"/>
  <c r="CR206" i="1"/>
  <c r="CS206" i="1"/>
  <c r="CT206" i="1"/>
  <c r="CV206" i="1"/>
  <c r="GL206" i="1"/>
  <c r="GN206" i="1"/>
  <c r="GP206" i="1"/>
  <c r="GV206" i="1"/>
  <c r="HC206" i="1"/>
  <c r="I207" i="1"/>
  <c r="T207" i="1" s="1"/>
  <c r="N207" i="1"/>
  <c r="R207" i="1"/>
  <c r="AC207" i="1"/>
  <c r="AE207" i="1"/>
  <c r="CR207" i="1" s="1"/>
  <c r="AF207" i="1"/>
  <c r="AG207" i="1"/>
  <c r="CU207" i="1" s="1"/>
  <c r="AH207" i="1"/>
  <c r="CV207" i="1" s="1"/>
  <c r="U207" i="1" s="1"/>
  <c r="AI207" i="1"/>
  <c r="CW207" i="1" s="1"/>
  <c r="AJ207" i="1"/>
  <c r="CX207" i="1" s="1"/>
  <c r="CQ207" i="1"/>
  <c r="CS207" i="1"/>
  <c r="GL207" i="1"/>
  <c r="GN207" i="1"/>
  <c r="GP207" i="1"/>
  <c r="GV207" i="1"/>
  <c r="HC207" i="1" s="1"/>
  <c r="GX207" i="1" s="1"/>
  <c r="N208" i="1"/>
  <c r="X208" i="1"/>
  <c r="AC208" i="1"/>
  <c r="CQ208" i="1" s="1"/>
  <c r="P208" i="1" s="1"/>
  <c r="AD208" i="1"/>
  <c r="AE208" i="1"/>
  <c r="CS208" i="1" s="1"/>
  <c r="R208" i="1" s="1"/>
  <c r="AF208" i="1"/>
  <c r="CT208" i="1" s="1"/>
  <c r="S208" i="1" s="1"/>
  <c r="AG208" i="1"/>
  <c r="CU208" i="1" s="1"/>
  <c r="T208" i="1" s="1"/>
  <c r="AH208" i="1"/>
  <c r="CV208" i="1" s="1"/>
  <c r="U208" i="1" s="1"/>
  <c r="AI208" i="1"/>
  <c r="AJ208" i="1"/>
  <c r="CX208" i="1" s="1"/>
  <c r="W208" i="1" s="1"/>
  <c r="CW208" i="1"/>
  <c r="V208" i="1" s="1"/>
  <c r="CY208" i="1"/>
  <c r="CZ208" i="1"/>
  <c r="Y208" i="1" s="1"/>
  <c r="GL208" i="1"/>
  <c r="GO208" i="1"/>
  <c r="GP208" i="1"/>
  <c r="GV208" i="1"/>
  <c r="HC208" i="1" s="1"/>
  <c r="GX208" i="1"/>
  <c r="N209" i="1"/>
  <c r="R209" i="1"/>
  <c r="Y209" i="1"/>
  <c r="AC209" i="1"/>
  <c r="AB209" i="1" s="1"/>
  <c r="AD209" i="1"/>
  <c r="CR209" i="1" s="1"/>
  <c r="Q209" i="1" s="1"/>
  <c r="AE209" i="1"/>
  <c r="AF209" i="1"/>
  <c r="AG209" i="1"/>
  <c r="AH209" i="1"/>
  <c r="AI209" i="1"/>
  <c r="AJ209" i="1"/>
  <c r="CQ209" i="1"/>
  <c r="P209" i="1" s="1"/>
  <c r="CP209" i="1" s="1"/>
  <c r="O209" i="1" s="1"/>
  <c r="CS209" i="1"/>
  <c r="CT209" i="1"/>
  <c r="S209" i="1" s="1"/>
  <c r="CU209" i="1"/>
  <c r="T209" i="1" s="1"/>
  <c r="CV209" i="1"/>
  <c r="U209" i="1" s="1"/>
  <c r="CW209" i="1"/>
  <c r="V209" i="1" s="1"/>
  <c r="CX209" i="1"/>
  <c r="W209" i="1" s="1"/>
  <c r="CY209" i="1"/>
  <c r="X209" i="1" s="1"/>
  <c r="CZ209" i="1"/>
  <c r="GL209" i="1"/>
  <c r="GO209" i="1"/>
  <c r="GP209" i="1"/>
  <c r="GV209" i="1"/>
  <c r="HC209" i="1"/>
  <c r="GX209" i="1" s="1"/>
  <c r="N210" i="1"/>
  <c r="P210" i="1"/>
  <c r="CP210" i="1" s="1"/>
  <c r="O210" i="1" s="1"/>
  <c r="Q210" i="1"/>
  <c r="R210" i="1"/>
  <c r="S210" i="1"/>
  <c r="CY210" i="1" s="1"/>
  <c r="X210" i="1" s="1"/>
  <c r="U210" i="1"/>
  <c r="AB210" i="1"/>
  <c r="AC210" i="1"/>
  <c r="AE210" i="1"/>
  <c r="AD210" i="1" s="1"/>
  <c r="AF210" i="1"/>
  <c r="AG210" i="1"/>
  <c r="AH210" i="1"/>
  <c r="AI210" i="1"/>
  <c r="AJ210" i="1"/>
  <c r="CX210" i="1" s="1"/>
  <c r="W210" i="1" s="1"/>
  <c r="CQ210" i="1"/>
  <c r="CR210" i="1"/>
  <c r="CS210" i="1"/>
  <c r="CT210" i="1"/>
  <c r="CU210" i="1"/>
  <c r="T210" i="1" s="1"/>
  <c r="CV210" i="1"/>
  <c r="CW210" i="1"/>
  <c r="V210" i="1" s="1"/>
  <c r="GL210" i="1"/>
  <c r="GO210" i="1"/>
  <c r="GP210" i="1"/>
  <c r="GV210" i="1"/>
  <c r="HC210" i="1"/>
  <c r="GX210" i="1" s="1"/>
  <c r="N211" i="1"/>
  <c r="P211" i="1"/>
  <c r="Q211" i="1"/>
  <c r="R211" i="1"/>
  <c r="AC211" i="1"/>
  <c r="AD211" i="1"/>
  <c r="AE211" i="1"/>
  <c r="AF211" i="1"/>
  <c r="CT211" i="1" s="1"/>
  <c r="AG211" i="1"/>
  <c r="CU211" i="1" s="1"/>
  <c r="T211" i="1" s="1"/>
  <c r="AH211" i="1"/>
  <c r="CV211" i="1" s="1"/>
  <c r="U211" i="1" s="1"/>
  <c r="AI211" i="1"/>
  <c r="CW211" i="1" s="1"/>
  <c r="V211" i="1" s="1"/>
  <c r="AJ211" i="1"/>
  <c r="CX211" i="1" s="1"/>
  <c r="W211" i="1" s="1"/>
  <c r="CQ211" i="1"/>
  <c r="CR211" i="1"/>
  <c r="CS211" i="1"/>
  <c r="GL211" i="1"/>
  <c r="GO211" i="1"/>
  <c r="GP211" i="1"/>
  <c r="GV211" i="1"/>
  <c r="HC211" i="1" s="1"/>
  <c r="GX211" i="1"/>
  <c r="I212" i="1"/>
  <c r="N212" i="1"/>
  <c r="Q212" i="1"/>
  <c r="AC212" i="1"/>
  <c r="AD212" i="1"/>
  <c r="AE212" i="1"/>
  <c r="AF212" i="1"/>
  <c r="AG212" i="1"/>
  <c r="CU212" i="1" s="1"/>
  <c r="AH212" i="1"/>
  <c r="CV212" i="1" s="1"/>
  <c r="U212" i="1" s="1"/>
  <c r="AI212" i="1"/>
  <c r="CW212" i="1" s="1"/>
  <c r="V212" i="1" s="1"/>
  <c r="AJ212" i="1"/>
  <c r="CX212" i="1"/>
  <c r="W212" i="1" s="1"/>
  <c r="GL212" i="1"/>
  <c r="GO212" i="1"/>
  <c r="GP212" i="1"/>
  <c r="GV212" i="1"/>
  <c r="HC212" i="1" s="1"/>
  <c r="GX212" i="1" s="1"/>
  <c r="I213" i="1"/>
  <c r="N213" i="1"/>
  <c r="Q213" i="1"/>
  <c r="R213" i="1"/>
  <c r="S213" i="1"/>
  <c r="T213" i="1"/>
  <c r="AC213" i="1"/>
  <c r="P213" i="1" s="1"/>
  <c r="AD213" i="1"/>
  <c r="AE213" i="1"/>
  <c r="AF213" i="1"/>
  <c r="AG213" i="1"/>
  <c r="CU213" i="1" s="1"/>
  <c r="AH213" i="1"/>
  <c r="AI213" i="1"/>
  <c r="CW213" i="1" s="1"/>
  <c r="V213" i="1" s="1"/>
  <c r="AJ213" i="1"/>
  <c r="CQ213" i="1"/>
  <c r="CR213" i="1"/>
  <c r="CS213" i="1"/>
  <c r="CT213" i="1"/>
  <c r="CV213" i="1"/>
  <c r="U213" i="1" s="1"/>
  <c r="CX213" i="1"/>
  <c r="W213" i="1" s="1"/>
  <c r="GL213" i="1"/>
  <c r="GO213" i="1"/>
  <c r="GP213" i="1"/>
  <c r="GV213" i="1"/>
  <c r="HC213" i="1"/>
  <c r="GX213" i="1" s="1"/>
  <c r="N214" i="1"/>
  <c r="Q214" i="1"/>
  <c r="R214" i="1"/>
  <c r="S214" i="1"/>
  <c r="CY214" i="1" s="1"/>
  <c r="X214" i="1" s="1"/>
  <c r="AC214" i="1"/>
  <c r="AE214" i="1"/>
  <c r="CS214" i="1" s="1"/>
  <c r="AF214" i="1"/>
  <c r="AG214" i="1"/>
  <c r="CU214" i="1" s="1"/>
  <c r="T214" i="1" s="1"/>
  <c r="AH214" i="1"/>
  <c r="CV214" i="1" s="1"/>
  <c r="U214" i="1" s="1"/>
  <c r="AI214" i="1"/>
  <c r="CW214" i="1" s="1"/>
  <c r="V214" i="1" s="1"/>
  <c r="AJ214" i="1"/>
  <c r="CX214" i="1" s="1"/>
  <c r="W214" i="1" s="1"/>
  <c r="CR214" i="1"/>
  <c r="CT214" i="1"/>
  <c r="GL214" i="1"/>
  <c r="GN214" i="1"/>
  <c r="GP214" i="1"/>
  <c r="GV214" i="1"/>
  <c r="HC214" i="1" s="1"/>
  <c r="GX214" i="1"/>
  <c r="N215" i="1"/>
  <c r="Q215" i="1"/>
  <c r="W215" i="1"/>
  <c r="AC215" i="1"/>
  <c r="AE215" i="1"/>
  <c r="AF215" i="1"/>
  <c r="AG215" i="1"/>
  <c r="CU215" i="1" s="1"/>
  <c r="T215" i="1" s="1"/>
  <c r="AH215" i="1"/>
  <c r="CV215" i="1" s="1"/>
  <c r="U215" i="1" s="1"/>
  <c r="AI215" i="1"/>
  <c r="CW215" i="1" s="1"/>
  <c r="V215" i="1" s="1"/>
  <c r="AJ215" i="1"/>
  <c r="CX215" i="1"/>
  <c r="GL215" i="1"/>
  <c r="GN215" i="1"/>
  <c r="GP215" i="1"/>
  <c r="GV215" i="1"/>
  <c r="HC215" i="1" s="1"/>
  <c r="GX215" i="1" s="1"/>
  <c r="I216" i="1"/>
  <c r="N216" i="1"/>
  <c r="R216" i="1"/>
  <c r="V216" i="1"/>
  <c r="AC216" i="1"/>
  <c r="P216" i="1" s="1"/>
  <c r="AD216" i="1"/>
  <c r="AB216" i="1" s="1"/>
  <c r="AE216" i="1"/>
  <c r="Q216" i="1" s="1"/>
  <c r="AF216" i="1"/>
  <c r="AG216" i="1"/>
  <c r="AH216" i="1"/>
  <c r="AI216" i="1"/>
  <c r="AJ216" i="1"/>
  <c r="CQ216" i="1"/>
  <c r="CS216" i="1"/>
  <c r="CU216" i="1"/>
  <c r="T216" i="1" s="1"/>
  <c r="CV216" i="1"/>
  <c r="U216" i="1" s="1"/>
  <c r="CW216" i="1"/>
  <c r="CX216" i="1"/>
  <c r="W216" i="1" s="1"/>
  <c r="GL216" i="1"/>
  <c r="GN216" i="1"/>
  <c r="GP216" i="1"/>
  <c r="GV216" i="1"/>
  <c r="HC216" i="1" s="1"/>
  <c r="GX216" i="1" s="1"/>
  <c r="I217" i="1"/>
  <c r="P217" i="1" s="1"/>
  <c r="N217" i="1"/>
  <c r="R217" i="1"/>
  <c r="S217" i="1"/>
  <c r="T217" i="1"/>
  <c r="V217" i="1"/>
  <c r="W217" i="1"/>
  <c r="AC217" i="1"/>
  <c r="AB217" i="1" s="1"/>
  <c r="AD217" i="1"/>
  <c r="AE217" i="1"/>
  <c r="AF217" i="1"/>
  <c r="AG217" i="1"/>
  <c r="AH217" i="1"/>
  <c r="AI217" i="1"/>
  <c r="CW217" i="1" s="1"/>
  <c r="AJ217" i="1"/>
  <c r="CQ217" i="1"/>
  <c r="CR217" i="1"/>
  <c r="CS217" i="1"/>
  <c r="CT217" i="1"/>
  <c r="CU217" i="1"/>
  <c r="CV217" i="1"/>
  <c r="U217" i="1" s="1"/>
  <c r="CX217" i="1"/>
  <c r="GL217" i="1"/>
  <c r="GN217" i="1"/>
  <c r="GP217" i="1"/>
  <c r="GV217" i="1"/>
  <c r="HC217" i="1"/>
  <c r="GX217" i="1" s="1"/>
  <c r="I218" i="1"/>
  <c r="N218" i="1"/>
  <c r="P218" i="1"/>
  <c r="Q218" i="1"/>
  <c r="R218" i="1"/>
  <c r="AC218" i="1"/>
  <c r="AE218" i="1"/>
  <c r="CR218" i="1" s="1"/>
  <c r="AF218" i="1"/>
  <c r="AG218" i="1"/>
  <c r="CU218" i="1" s="1"/>
  <c r="T218" i="1" s="1"/>
  <c r="AH218" i="1"/>
  <c r="CV218" i="1" s="1"/>
  <c r="U218" i="1" s="1"/>
  <c r="AI218" i="1"/>
  <c r="CW218" i="1" s="1"/>
  <c r="V218" i="1" s="1"/>
  <c r="AJ218" i="1"/>
  <c r="CX218" i="1" s="1"/>
  <c r="W218" i="1" s="1"/>
  <c r="CQ218" i="1"/>
  <c r="CS218" i="1"/>
  <c r="GL218" i="1"/>
  <c r="GN218" i="1"/>
  <c r="GP218" i="1"/>
  <c r="GV218" i="1"/>
  <c r="HC218" i="1" s="1"/>
  <c r="GX218" i="1" s="1"/>
  <c r="I219" i="1"/>
  <c r="Q219" i="1" s="1"/>
  <c r="N219" i="1"/>
  <c r="U219" i="1"/>
  <c r="AC219" i="1"/>
  <c r="AD219" i="1"/>
  <c r="AE219" i="1"/>
  <c r="AF219" i="1"/>
  <c r="S219" i="1" s="1"/>
  <c r="AG219" i="1"/>
  <c r="CU219" i="1" s="1"/>
  <c r="AH219" i="1"/>
  <c r="AI219" i="1"/>
  <c r="CW219" i="1" s="1"/>
  <c r="AJ219" i="1"/>
  <c r="CV219" i="1"/>
  <c r="CX219" i="1"/>
  <c r="GL219" i="1"/>
  <c r="FR251" i="1" s="1"/>
  <c r="GN219" i="1"/>
  <c r="GP219" i="1"/>
  <c r="GV219" i="1"/>
  <c r="HC219" i="1" s="1"/>
  <c r="GX219" i="1" s="1"/>
  <c r="N220" i="1"/>
  <c r="S220" i="1"/>
  <c r="W220" i="1"/>
  <c r="AC220" i="1"/>
  <c r="AE220" i="1"/>
  <c r="AF220" i="1"/>
  <c r="AG220" i="1"/>
  <c r="AH220" i="1"/>
  <c r="AI220" i="1"/>
  <c r="AJ220" i="1"/>
  <c r="CT220" i="1"/>
  <c r="CU220" i="1"/>
  <c r="T220" i="1" s="1"/>
  <c r="CV220" i="1"/>
  <c r="U220" i="1" s="1"/>
  <c r="CW220" i="1"/>
  <c r="V220" i="1" s="1"/>
  <c r="CX220" i="1"/>
  <c r="GL220" i="1"/>
  <c r="GN220" i="1"/>
  <c r="GP220" i="1"/>
  <c r="GV220" i="1"/>
  <c r="HC220" i="1"/>
  <c r="GX220" i="1" s="1"/>
  <c r="N221" i="1"/>
  <c r="P221" i="1"/>
  <c r="Q221" i="1"/>
  <c r="R221" i="1"/>
  <c r="S221" i="1"/>
  <c r="W221" i="1"/>
  <c r="AC221" i="1"/>
  <c r="AB221" i="1" s="1"/>
  <c r="AD221" i="1"/>
  <c r="AE221" i="1"/>
  <c r="AF221" i="1"/>
  <c r="AG221" i="1"/>
  <c r="CU221" i="1" s="1"/>
  <c r="T221" i="1" s="1"/>
  <c r="AH221" i="1"/>
  <c r="AI221" i="1"/>
  <c r="CW221" i="1" s="1"/>
  <c r="V221" i="1" s="1"/>
  <c r="AJ221" i="1"/>
  <c r="CP221" i="1"/>
  <c r="O221" i="1" s="1"/>
  <c r="CQ221" i="1"/>
  <c r="CR221" i="1"/>
  <c r="CS221" i="1"/>
  <c r="CT221" i="1"/>
  <c r="CV221" i="1"/>
  <c r="U221" i="1" s="1"/>
  <c r="CX221" i="1"/>
  <c r="GL221" i="1"/>
  <c r="GN221" i="1"/>
  <c r="GP221" i="1"/>
  <c r="GV221" i="1"/>
  <c r="HC221" i="1"/>
  <c r="GX221" i="1" s="1"/>
  <c r="N222" i="1"/>
  <c r="Q222" i="1"/>
  <c r="R222" i="1"/>
  <c r="CZ222" i="1" s="1"/>
  <c r="Y222" i="1" s="1"/>
  <c r="S222" i="1"/>
  <c r="U222" i="1"/>
  <c r="AC222" i="1"/>
  <c r="AE222" i="1"/>
  <c r="CS222" i="1" s="1"/>
  <c r="AF222" i="1"/>
  <c r="AG222" i="1"/>
  <c r="CU222" i="1" s="1"/>
  <c r="T222" i="1" s="1"/>
  <c r="AH222" i="1"/>
  <c r="CV222" i="1" s="1"/>
  <c r="AI222" i="1"/>
  <c r="CW222" i="1" s="1"/>
  <c r="V222" i="1" s="1"/>
  <c r="AJ222" i="1"/>
  <c r="CX222" i="1" s="1"/>
  <c r="W222" i="1" s="1"/>
  <c r="CR222" i="1"/>
  <c r="CT222" i="1"/>
  <c r="GL222" i="1"/>
  <c r="GN222" i="1"/>
  <c r="GP222" i="1"/>
  <c r="CD251" i="1" s="1"/>
  <c r="GV222" i="1"/>
  <c r="HC222" i="1"/>
  <c r="GX222" i="1" s="1"/>
  <c r="N223" i="1"/>
  <c r="Q223" i="1"/>
  <c r="W223" i="1"/>
  <c r="AC223" i="1"/>
  <c r="AE223" i="1"/>
  <c r="AF223" i="1"/>
  <c r="AG223" i="1"/>
  <c r="CU223" i="1" s="1"/>
  <c r="T223" i="1" s="1"/>
  <c r="AH223" i="1"/>
  <c r="AI223" i="1"/>
  <c r="CW223" i="1" s="1"/>
  <c r="V223" i="1" s="1"/>
  <c r="AJ223" i="1"/>
  <c r="CV223" i="1"/>
  <c r="U223" i="1" s="1"/>
  <c r="CX223" i="1"/>
  <c r="GL223" i="1"/>
  <c r="GN223" i="1"/>
  <c r="GP223" i="1"/>
  <c r="FV251" i="1" s="1"/>
  <c r="GV223" i="1"/>
  <c r="HC223" i="1"/>
  <c r="GX223" i="1" s="1"/>
  <c r="I224" i="1"/>
  <c r="Q224" i="1" s="1"/>
  <c r="N224" i="1"/>
  <c r="R224" i="1"/>
  <c r="V224" i="1"/>
  <c r="AC224" i="1"/>
  <c r="P224" i="1" s="1"/>
  <c r="AD224" i="1"/>
  <c r="AE224" i="1"/>
  <c r="CR224" i="1" s="1"/>
  <c r="AF224" i="1"/>
  <c r="AG224" i="1"/>
  <c r="AH224" i="1"/>
  <c r="AI224" i="1"/>
  <c r="AJ224" i="1"/>
  <c r="CS224" i="1"/>
  <c r="CU224" i="1"/>
  <c r="T224" i="1" s="1"/>
  <c r="CV224" i="1"/>
  <c r="U224" i="1" s="1"/>
  <c r="CW224" i="1"/>
  <c r="CX224" i="1"/>
  <c r="W224" i="1" s="1"/>
  <c r="GL224" i="1"/>
  <c r="GN224" i="1"/>
  <c r="GP224" i="1"/>
  <c r="GV224" i="1"/>
  <c r="HC224" i="1" s="1"/>
  <c r="GX224" i="1" s="1"/>
  <c r="I225" i="1"/>
  <c r="P225" i="1" s="1"/>
  <c r="N225" i="1"/>
  <c r="Q225" i="1"/>
  <c r="V225" i="1"/>
  <c r="AC225" i="1"/>
  <c r="AB225" i="1" s="1"/>
  <c r="AD225" i="1"/>
  <c r="AE225" i="1"/>
  <c r="AF225" i="1"/>
  <c r="AG225" i="1"/>
  <c r="AH225" i="1"/>
  <c r="AI225" i="1"/>
  <c r="CW225" i="1" s="1"/>
  <c r="AJ225" i="1"/>
  <c r="CQ225" i="1"/>
  <c r="CR225" i="1"/>
  <c r="CS225" i="1"/>
  <c r="CT225" i="1"/>
  <c r="CU225" i="1"/>
  <c r="T225" i="1" s="1"/>
  <c r="CV225" i="1"/>
  <c r="U225" i="1" s="1"/>
  <c r="CX225" i="1"/>
  <c r="W225" i="1" s="1"/>
  <c r="GL225" i="1"/>
  <c r="GN225" i="1"/>
  <c r="GP225" i="1"/>
  <c r="GV225" i="1"/>
  <c r="HC225" i="1"/>
  <c r="GX225" i="1" s="1"/>
  <c r="I226" i="1"/>
  <c r="I228" i="1" s="1"/>
  <c r="K226" i="1"/>
  <c r="N226" i="1"/>
  <c r="P226" i="1"/>
  <c r="S226" i="1"/>
  <c r="AC226" i="1"/>
  <c r="CQ226" i="1" s="1"/>
  <c r="AE226" i="1"/>
  <c r="AF226" i="1"/>
  <c r="CT226" i="1" s="1"/>
  <c r="AG226" i="1"/>
  <c r="CU226" i="1" s="1"/>
  <c r="T226" i="1" s="1"/>
  <c r="AH226" i="1"/>
  <c r="CV226" i="1" s="1"/>
  <c r="AI226" i="1"/>
  <c r="CW226" i="1" s="1"/>
  <c r="AJ226" i="1"/>
  <c r="CX226" i="1"/>
  <c r="W226" i="1" s="1"/>
  <c r="GL226" i="1"/>
  <c r="GN226" i="1"/>
  <c r="GP226" i="1"/>
  <c r="GV226" i="1"/>
  <c r="HC226" i="1" s="1"/>
  <c r="GX226" i="1" s="1"/>
  <c r="I227" i="1"/>
  <c r="Q227" i="1" s="1"/>
  <c r="K227" i="1"/>
  <c r="N227" i="1"/>
  <c r="S227" i="1"/>
  <c r="AC227" i="1"/>
  <c r="AD227" i="1"/>
  <c r="AB227" i="1" s="1"/>
  <c r="AE227" i="1"/>
  <c r="AF227" i="1"/>
  <c r="AG227" i="1"/>
  <c r="CU227" i="1" s="1"/>
  <c r="T227" i="1" s="1"/>
  <c r="AH227" i="1"/>
  <c r="AI227" i="1"/>
  <c r="AJ227" i="1"/>
  <c r="CR227" i="1"/>
  <c r="CT227" i="1"/>
  <c r="CV227" i="1"/>
  <c r="U227" i="1" s="1"/>
  <c r="CW227" i="1"/>
  <c r="V227" i="1" s="1"/>
  <c r="CX227" i="1"/>
  <c r="W227" i="1" s="1"/>
  <c r="GL227" i="1"/>
  <c r="GN227" i="1"/>
  <c r="GP227" i="1"/>
  <c r="GV227" i="1"/>
  <c r="GX227" i="1"/>
  <c r="HC227" i="1"/>
  <c r="N228" i="1"/>
  <c r="R228" i="1"/>
  <c r="CY228" i="1" s="1"/>
  <c r="X228" i="1" s="1"/>
  <c r="S228" i="1"/>
  <c r="T228" i="1"/>
  <c r="V228" i="1"/>
  <c r="W228" i="1"/>
  <c r="AB228" i="1"/>
  <c r="AC228" i="1"/>
  <c r="AE228" i="1"/>
  <c r="AD228" i="1" s="1"/>
  <c r="AF228" i="1"/>
  <c r="AG228" i="1"/>
  <c r="AH228" i="1"/>
  <c r="AI228" i="1"/>
  <c r="AJ228" i="1"/>
  <c r="CX228" i="1" s="1"/>
  <c r="CQ228" i="1"/>
  <c r="CR228" i="1"/>
  <c r="CS228" i="1"/>
  <c r="CT228" i="1"/>
  <c r="CU228" i="1"/>
  <c r="CV228" i="1"/>
  <c r="U228" i="1" s="1"/>
  <c r="CW228" i="1"/>
  <c r="GL228" i="1"/>
  <c r="GN228" i="1"/>
  <c r="GP228" i="1"/>
  <c r="GV228" i="1"/>
  <c r="HC228" i="1"/>
  <c r="GX228" i="1" s="1"/>
  <c r="I229" i="1"/>
  <c r="Q229" i="1" s="1"/>
  <c r="CP229" i="1" s="1"/>
  <c r="O229" i="1" s="1"/>
  <c r="N229" i="1"/>
  <c r="P229" i="1"/>
  <c r="R229" i="1"/>
  <c r="S229" i="1"/>
  <c r="CY229" i="1" s="1"/>
  <c r="X229" i="1" s="1"/>
  <c r="U229" i="1"/>
  <c r="AC229" i="1"/>
  <c r="AE229" i="1"/>
  <c r="CS229" i="1" s="1"/>
  <c r="AF229" i="1"/>
  <c r="AG229" i="1"/>
  <c r="CU229" i="1" s="1"/>
  <c r="T229" i="1" s="1"/>
  <c r="AH229" i="1"/>
  <c r="CV229" i="1" s="1"/>
  <c r="AI229" i="1"/>
  <c r="CW229" i="1" s="1"/>
  <c r="V229" i="1" s="1"/>
  <c r="AJ229" i="1"/>
  <c r="CX229" i="1" s="1"/>
  <c r="CR229" i="1"/>
  <c r="CT229" i="1"/>
  <c r="GL229" i="1"/>
  <c r="GN229" i="1"/>
  <c r="GP229" i="1"/>
  <c r="GV229" i="1"/>
  <c r="GX229" i="1"/>
  <c r="HC229" i="1"/>
  <c r="I230" i="1"/>
  <c r="Q230" i="1" s="1"/>
  <c r="N230" i="1"/>
  <c r="V230" i="1"/>
  <c r="AB230" i="1"/>
  <c r="AC230" i="1"/>
  <c r="CQ230" i="1" s="1"/>
  <c r="AD230" i="1"/>
  <c r="AE230" i="1"/>
  <c r="AF230" i="1"/>
  <c r="AG230" i="1"/>
  <c r="CU230" i="1" s="1"/>
  <c r="T230" i="1" s="1"/>
  <c r="AH230" i="1"/>
  <c r="CV230" i="1" s="1"/>
  <c r="AI230" i="1"/>
  <c r="AJ230" i="1"/>
  <c r="CX230" i="1" s="1"/>
  <c r="W230" i="1" s="1"/>
  <c r="CW230" i="1"/>
  <c r="GL230" i="1"/>
  <c r="GN230" i="1"/>
  <c r="GP230" i="1"/>
  <c r="GV230" i="1"/>
  <c r="HC230" i="1" s="1"/>
  <c r="GX230" i="1" s="1"/>
  <c r="I231" i="1"/>
  <c r="N231" i="1"/>
  <c r="S231" i="1"/>
  <c r="U231" i="1"/>
  <c r="W231" i="1"/>
  <c r="AC231" i="1"/>
  <c r="AE231" i="1"/>
  <c r="AF231" i="1"/>
  <c r="AG231" i="1"/>
  <c r="AH231" i="1"/>
  <c r="AI231" i="1"/>
  <c r="AJ231" i="1"/>
  <c r="CT231" i="1"/>
  <c r="CU231" i="1"/>
  <c r="T231" i="1" s="1"/>
  <c r="CV231" i="1"/>
  <c r="CW231" i="1"/>
  <c r="V231" i="1" s="1"/>
  <c r="CX231" i="1"/>
  <c r="GL231" i="1"/>
  <c r="GN231" i="1"/>
  <c r="GP231" i="1"/>
  <c r="GV231" i="1"/>
  <c r="HC231" i="1"/>
  <c r="GX231" i="1" s="1"/>
  <c r="I232" i="1"/>
  <c r="K232" i="1"/>
  <c r="N232" i="1"/>
  <c r="Q232" i="1"/>
  <c r="S232" i="1"/>
  <c r="U232" i="1"/>
  <c r="AB232" i="1"/>
  <c r="AC232" i="1"/>
  <c r="AD232" i="1"/>
  <c r="AE232" i="1"/>
  <c r="AF232" i="1"/>
  <c r="AG232" i="1"/>
  <c r="CU232" i="1" s="1"/>
  <c r="T232" i="1" s="1"/>
  <c r="AH232" i="1"/>
  <c r="AI232" i="1"/>
  <c r="CW232" i="1" s="1"/>
  <c r="V232" i="1" s="1"/>
  <c r="AJ232" i="1"/>
  <c r="CX232" i="1" s="1"/>
  <c r="W232" i="1" s="1"/>
  <c r="CQ232" i="1"/>
  <c r="P232" i="1" s="1"/>
  <c r="CP232" i="1" s="1"/>
  <c r="O232" i="1" s="1"/>
  <c r="GM232" i="1" s="1"/>
  <c r="GN232" i="1" s="1"/>
  <c r="CR232" i="1"/>
  <c r="CS232" i="1"/>
  <c r="R232" i="1" s="1"/>
  <c r="CT232" i="1"/>
  <c r="CV232" i="1"/>
  <c r="CY232" i="1"/>
  <c r="X232" i="1" s="1"/>
  <c r="CZ232" i="1"/>
  <c r="Y232" i="1" s="1"/>
  <c r="GL232" i="1"/>
  <c r="GO232" i="1"/>
  <c r="GP232" i="1"/>
  <c r="GV232" i="1"/>
  <c r="GX232" i="1"/>
  <c r="HC232" i="1"/>
  <c r="I233" i="1"/>
  <c r="W233" i="1" s="1"/>
  <c r="K233" i="1"/>
  <c r="N233" i="1"/>
  <c r="Q233" i="1"/>
  <c r="AC233" i="1"/>
  <c r="AD233" i="1"/>
  <c r="CR233" i="1" s="1"/>
  <c r="AE233" i="1"/>
  <c r="CS233" i="1" s="1"/>
  <c r="AF233" i="1"/>
  <c r="CT233" i="1" s="1"/>
  <c r="AG233" i="1"/>
  <c r="CU233" i="1" s="1"/>
  <c r="AH233" i="1"/>
  <c r="AI233" i="1"/>
  <c r="CW233" i="1" s="1"/>
  <c r="V233" i="1" s="1"/>
  <c r="AJ233" i="1"/>
  <c r="CV233" i="1"/>
  <c r="CX233" i="1"/>
  <c r="CY233" i="1"/>
  <c r="X233" i="1" s="1"/>
  <c r="CZ233" i="1"/>
  <c r="Y233" i="1" s="1"/>
  <c r="GL233" i="1"/>
  <c r="GO233" i="1"/>
  <c r="GP233" i="1"/>
  <c r="GV233" i="1"/>
  <c r="HC233" i="1" s="1"/>
  <c r="GX233" i="1" s="1"/>
  <c r="N234" i="1"/>
  <c r="S234" i="1"/>
  <c r="W234" i="1"/>
  <c r="AC234" i="1"/>
  <c r="AE234" i="1"/>
  <c r="AD234" i="1" s="1"/>
  <c r="AF234" i="1"/>
  <c r="AG234" i="1"/>
  <c r="CU234" i="1" s="1"/>
  <c r="T234" i="1" s="1"/>
  <c r="AH234" i="1"/>
  <c r="AI234" i="1"/>
  <c r="AJ234" i="1"/>
  <c r="CR234" i="1"/>
  <c r="CT234" i="1"/>
  <c r="CV234" i="1"/>
  <c r="U234" i="1" s="1"/>
  <c r="CW234" i="1"/>
  <c r="V234" i="1" s="1"/>
  <c r="CX234" i="1"/>
  <c r="GL234" i="1"/>
  <c r="GN234" i="1"/>
  <c r="GP234" i="1"/>
  <c r="GV234" i="1"/>
  <c r="GX234" i="1"/>
  <c r="HC234" i="1"/>
  <c r="N235" i="1"/>
  <c r="Q235" i="1"/>
  <c r="R235" i="1"/>
  <c r="S235" i="1"/>
  <c r="CY235" i="1" s="1"/>
  <c r="T235" i="1"/>
  <c r="W235" i="1"/>
  <c r="X235" i="1"/>
  <c r="AC235" i="1"/>
  <c r="AD235" i="1"/>
  <c r="AE235" i="1"/>
  <c r="AF235" i="1"/>
  <c r="AG235" i="1"/>
  <c r="AH235" i="1"/>
  <c r="AI235" i="1"/>
  <c r="CW235" i="1" s="1"/>
  <c r="V235" i="1" s="1"/>
  <c r="AJ235" i="1"/>
  <c r="CR235" i="1"/>
  <c r="CS235" i="1"/>
  <c r="CT235" i="1"/>
  <c r="CU235" i="1"/>
  <c r="CV235" i="1"/>
  <c r="U235" i="1" s="1"/>
  <c r="CX235" i="1"/>
  <c r="CZ235" i="1"/>
  <c r="Y235" i="1" s="1"/>
  <c r="GL235" i="1"/>
  <c r="GN235" i="1"/>
  <c r="GP235" i="1"/>
  <c r="GV235" i="1"/>
  <c r="HC235" i="1" s="1"/>
  <c r="GX235" i="1" s="1"/>
  <c r="I236" i="1"/>
  <c r="N236" i="1"/>
  <c r="P236" i="1"/>
  <c r="CP236" i="1" s="1"/>
  <c r="O236" i="1" s="1"/>
  <c r="Q236" i="1"/>
  <c r="R236" i="1"/>
  <c r="S236" i="1"/>
  <c r="V236" i="1"/>
  <c r="AC236" i="1"/>
  <c r="AD236" i="1"/>
  <c r="AB236" i="1" s="1"/>
  <c r="AE236" i="1"/>
  <c r="AF236" i="1"/>
  <c r="CT236" i="1" s="1"/>
  <c r="AG236" i="1"/>
  <c r="AH236" i="1"/>
  <c r="CV236" i="1" s="1"/>
  <c r="U236" i="1" s="1"/>
  <c r="AI236" i="1"/>
  <c r="CW236" i="1" s="1"/>
  <c r="AJ236" i="1"/>
  <c r="CX236" i="1" s="1"/>
  <c r="W236" i="1" s="1"/>
  <c r="CQ236" i="1"/>
  <c r="CR236" i="1"/>
  <c r="CS236" i="1"/>
  <c r="CU236" i="1"/>
  <c r="T236" i="1" s="1"/>
  <c r="GL236" i="1"/>
  <c r="GN236" i="1"/>
  <c r="GP236" i="1"/>
  <c r="GV236" i="1"/>
  <c r="HC236" i="1" s="1"/>
  <c r="GX236" i="1" s="1"/>
  <c r="I237" i="1"/>
  <c r="Q237" i="1" s="1"/>
  <c r="N237" i="1"/>
  <c r="AC237" i="1"/>
  <c r="AD237" i="1"/>
  <c r="AE237" i="1"/>
  <c r="AF237" i="1"/>
  <c r="AG237" i="1"/>
  <c r="CU237" i="1" s="1"/>
  <c r="AH237" i="1"/>
  <c r="CV237" i="1" s="1"/>
  <c r="U237" i="1" s="1"/>
  <c r="AI237" i="1"/>
  <c r="CW237" i="1" s="1"/>
  <c r="AJ237" i="1"/>
  <c r="CX237" i="1"/>
  <c r="GL237" i="1"/>
  <c r="GN237" i="1"/>
  <c r="GP237" i="1"/>
  <c r="GV237" i="1"/>
  <c r="HC237" i="1" s="1"/>
  <c r="GX237" i="1" s="1"/>
  <c r="I238" i="1"/>
  <c r="N238" i="1"/>
  <c r="R238" i="1"/>
  <c r="AB238" i="1"/>
  <c r="AC238" i="1"/>
  <c r="P238" i="1" s="1"/>
  <c r="AD238" i="1"/>
  <c r="AE238" i="1"/>
  <c r="Q238" i="1" s="1"/>
  <c r="AF238" i="1"/>
  <c r="AG238" i="1"/>
  <c r="AH238" i="1"/>
  <c r="AI238" i="1"/>
  <c r="AJ238" i="1"/>
  <c r="CR238" i="1"/>
  <c r="CS238" i="1"/>
  <c r="CU238" i="1"/>
  <c r="T238" i="1" s="1"/>
  <c r="CV238" i="1"/>
  <c r="U238" i="1" s="1"/>
  <c r="CW238" i="1"/>
  <c r="V238" i="1" s="1"/>
  <c r="CX238" i="1"/>
  <c r="W238" i="1" s="1"/>
  <c r="GL238" i="1"/>
  <c r="BZ251" i="1" s="1"/>
  <c r="GN238" i="1"/>
  <c r="GP238" i="1"/>
  <c r="GV238" i="1"/>
  <c r="HC238" i="1" s="1"/>
  <c r="GX238" i="1" s="1"/>
  <c r="I239" i="1"/>
  <c r="P239" i="1" s="1"/>
  <c r="N239" i="1"/>
  <c r="S239" i="1"/>
  <c r="V239" i="1"/>
  <c r="AC239" i="1"/>
  <c r="AE239" i="1"/>
  <c r="AD239" i="1" s="1"/>
  <c r="AB239" i="1" s="1"/>
  <c r="AF239" i="1"/>
  <c r="AG239" i="1"/>
  <c r="CU239" i="1" s="1"/>
  <c r="T239" i="1" s="1"/>
  <c r="AH239" i="1"/>
  <c r="AI239" i="1"/>
  <c r="CW239" i="1" s="1"/>
  <c r="AJ239" i="1"/>
  <c r="CQ239" i="1"/>
  <c r="CR239" i="1"/>
  <c r="CS239" i="1"/>
  <c r="CT239" i="1"/>
  <c r="CV239" i="1"/>
  <c r="U239" i="1" s="1"/>
  <c r="CX239" i="1"/>
  <c r="W239" i="1" s="1"/>
  <c r="GL239" i="1"/>
  <c r="GN239" i="1"/>
  <c r="GP239" i="1"/>
  <c r="GV239" i="1"/>
  <c r="HC239" i="1"/>
  <c r="GX239" i="1" s="1"/>
  <c r="N240" i="1"/>
  <c r="P240" i="1"/>
  <c r="CP240" i="1" s="1"/>
  <c r="O240" i="1" s="1"/>
  <c r="Q240" i="1"/>
  <c r="R240" i="1"/>
  <c r="CZ240" i="1" s="1"/>
  <c r="Y240" i="1" s="1"/>
  <c r="S240" i="1"/>
  <c r="U240" i="1"/>
  <c r="AC240" i="1"/>
  <c r="AE240" i="1"/>
  <c r="CS240" i="1" s="1"/>
  <c r="AF240" i="1"/>
  <c r="AG240" i="1"/>
  <c r="CU240" i="1" s="1"/>
  <c r="T240" i="1" s="1"/>
  <c r="AH240" i="1"/>
  <c r="CV240" i="1" s="1"/>
  <c r="AI240" i="1"/>
  <c r="CW240" i="1" s="1"/>
  <c r="V240" i="1" s="1"/>
  <c r="AJ240" i="1"/>
  <c r="CX240" i="1" s="1"/>
  <c r="W240" i="1" s="1"/>
  <c r="CQ240" i="1"/>
  <c r="CR240" i="1"/>
  <c r="CT240" i="1"/>
  <c r="GL240" i="1"/>
  <c r="GN240" i="1"/>
  <c r="GP240" i="1"/>
  <c r="GV240" i="1"/>
  <c r="HC240" i="1" s="1"/>
  <c r="GX240" i="1" s="1"/>
  <c r="N241" i="1"/>
  <c r="W241" i="1"/>
  <c r="AC241" i="1"/>
  <c r="AE241" i="1"/>
  <c r="AF241" i="1"/>
  <c r="AG241" i="1"/>
  <c r="CU241" i="1" s="1"/>
  <c r="T241" i="1" s="1"/>
  <c r="AH241" i="1"/>
  <c r="CV241" i="1" s="1"/>
  <c r="U241" i="1" s="1"/>
  <c r="AI241" i="1"/>
  <c r="CW241" i="1" s="1"/>
  <c r="V241" i="1" s="1"/>
  <c r="AJ241" i="1"/>
  <c r="CX241" i="1"/>
  <c r="GL241" i="1"/>
  <c r="GN241" i="1"/>
  <c r="GP241" i="1"/>
  <c r="GV241" i="1"/>
  <c r="HC241" i="1"/>
  <c r="GX241" i="1" s="1"/>
  <c r="N242" i="1"/>
  <c r="S242" i="1"/>
  <c r="W242" i="1"/>
  <c r="AC242" i="1"/>
  <c r="AE242" i="1"/>
  <c r="AF242" i="1"/>
  <c r="AG242" i="1"/>
  <c r="CU242" i="1" s="1"/>
  <c r="T242" i="1" s="1"/>
  <c r="AH242" i="1"/>
  <c r="AI242" i="1"/>
  <c r="AJ242" i="1"/>
  <c r="CT242" i="1"/>
  <c r="CV242" i="1"/>
  <c r="U242" i="1" s="1"/>
  <c r="CW242" i="1"/>
  <c r="V242" i="1" s="1"/>
  <c r="CX242" i="1"/>
  <c r="GL242" i="1"/>
  <c r="GN242" i="1"/>
  <c r="GP242" i="1"/>
  <c r="GV242" i="1"/>
  <c r="HC242" i="1"/>
  <c r="GX242" i="1" s="1"/>
  <c r="N243" i="1"/>
  <c r="Q243" i="1"/>
  <c r="R243" i="1"/>
  <c r="S243" i="1"/>
  <c r="CY243" i="1" s="1"/>
  <c r="T243" i="1"/>
  <c r="X243" i="1"/>
  <c r="AC243" i="1"/>
  <c r="AE243" i="1"/>
  <c r="AD243" i="1" s="1"/>
  <c r="AF243" i="1"/>
  <c r="AG243" i="1"/>
  <c r="AH243" i="1"/>
  <c r="AI243" i="1"/>
  <c r="CW243" i="1" s="1"/>
  <c r="V243" i="1" s="1"/>
  <c r="AJ243" i="1"/>
  <c r="CR243" i="1"/>
  <c r="CS243" i="1"/>
  <c r="CT243" i="1"/>
  <c r="CU243" i="1"/>
  <c r="CV243" i="1"/>
  <c r="U243" i="1" s="1"/>
  <c r="CX243" i="1"/>
  <c r="W243" i="1" s="1"/>
  <c r="CZ243" i="1"/>
  <c r="Y243" i="1" s="1"/>
  <c r="GL243" i="1"/>
  <c r="GN243" i="1"/>
  <c r="GP243" i="1"/>
  <c r="GV243" i="1"/>
  <c r="HC243" i="1" s="1"/>
  <c r="GX243" i="1" s="1"/>
  <c r="I244" i="1"/>
  <c r="N244" i="1"/>
  <c r="P244" i="1"/>
  <c r="Q244" i="1"/>
  <c r="R244" i="1"/>
  <c r="S244" i="1"/>
  <c r="T244" i="1"/>
  <c r="AC244" i="1"/>
  <c r="AD244" i="1"/>
  <c r="AB244" i="1" s="1"/>
  <c r="AE244" i="1"/>
  <c r="AF244" i="1"/>
  <c r="CT244" i="1" s="1"/>
  <c r="AG244" i="1"/>
  <c r="AH244" i="1"/>
  <c r="CV244" i="1" s="1"/>
  <c r="U244" i="1" s="1"/>
  <c r="AI244" i="1"/>
  <c r="CW244" i="1" s="1"/>
  <c r="V244" i="1" s="1"/>
  <c r="AJ244" i="1"/>
  <c r="CX244" i="1" s="1"/>
  <c r="W244" i="1" s="1"/>
  <c r="CP244" i="1"/>
  <c r="O244" i="1" s="1"/>
  <c r="CQ244" i="1"/>
  <c r="CR244" i="1"/>
  <c r="CS244" i="1"/>
  <c r="CU244" i="1"/>
  <c r="GL244" i="1"/>
  <c r="GN244" i="1"/>
  <c r="GP244" i="1"/>
  <c r="GV244" i="1"/>
  <c r="HC244" i="1" s="1"/>
  <c r="GX244" i="1" s="1"/>
  <c r="I245" i="1"/>
  <c r="W245" i="1" s="1"/>
  <c r="N245" i="1"/>
  <c r="AC245" i="1"/>
  <c r="AE245" i="1"/>
  <c r="Q245" i="1" s="1"/>
  <c r="AF245" i="1"/>
  <c r="AG245" i="1"/>
  <c r="CU245" i="1" s="1"/>
  <c r="T245" i="1" s="1"/>
  <c r="AH245" i="1"/>
  <c r="CV245" i="1" s="1"/>
  <c r="U245" i="1" s="1"/>
  <c r="AI245" i="1"/>
  <c r="CW245" i="1" s="1"/>
  <c r="V245" i="1" s="1"/>
  <c r="AJ245" i="1"/>
  <c r="CX245" i="1"/>
  <c r="GL245" i="1"/>
  <c r="GN245" i="1"/>
  <c r="GP245" i="1"/>
  <c r="GV245" i="1"/>
  <c r="HC245" i="1"/>
  <c r="GX245" i="1" s="1"/>
  <c r="I246" i="1"/>
  <c r="K246" i="1"/>
  <c r="N246" i="1"/>
  <c r="Q246" i="1"/>
  <c r="U246" i="1"/>
  <c r="AC246" i="1"/>
  <c r="AE246" i="1"/>
  <c r="AF246" i="1"/>
  <c r="S246" i="1" s="1"/>
  <c r="AG246" i="1"/>
  <c r="AH246" i="1"/>
  <c r="AI246" i="1"/>
  <c r="AJ246" i="1"/>
  <c r="CT246" i="1"/>
  <c r="CU246" i="1"/>
  <c r="T246" i="1" s="1"/>
  <c r="CV246" i="1"/>
  <c r="CW246" i="1"/>
  <c r="V246" i="1" s="1"/>
  <c r="CX246" i="1"/>
  <c r="W246" i="1" s="1"/>
  <c r="GL246" i="1"/>
  <c r="GN246" i="1"/>
  <c r="GP246" i="1"/>
  <c r="GV246" i="1"/>
  <c r="HC246" i="1"/>
  <c r="GX246" i="1" s="1"/>
  <c r="I247" i="1"/>
  <c r="K247" i="1"/>
  <c r="N247" i="1"/>
  <c r="P247" i="1"/>
  <c r="S247" i="1"/>
  <c r="U247" i="1"/>
  <c r="W247" i="1"/>
  <c r="AC247" i="1"/>
  <c r="AE247" i="1"/>
  <c r="AD247" i="1" s="1"/>
  <c r="AB247" i="1" s="1"/>
  <c r="AF247" i="1"/>
  <c r="AG247" i="1"/>
  <c r="CU247" i="1" s="1"/>
  <c r="T247" i="1" s="1"/>
  <c r="AH247" i="1"/>
  <c r="AI247" i="1"/>
  <c r="CW247" i="1" s="1"/>
  <c r="V247" i="1" s="1"/>
  <c r="AJ247" i="1"/>
  <c r="CX247" i="1" s="1"/>
  <c r="CQ247" i="1"/>
  <c r="CT247" i="1"/>
  <c r="CV247" i="1"/>
  <c r="GL247" i="1"/>
  <c r="GN247" i="1"/>
  <c r="GP247" i="1"/>
  <c r="GV247" i="1"/>
  <c r="HC247" i="1"/>
  <c r="GX247" i="1" s="1"/>
  <c r="I248" i="1"/>
  <c r="Q248" i="1" s="1"/>
  <c r="N248" i="1"/>
  <c r="R248" i="1"/>
  <c r="AC248" i="1"/>
  <c r="AD248" i="1"/>
  <c r="AE248" i="1"/>
  <c r="AF248" i="1"/>
  <c r="AG248" i="1"/>
  <c r="CU248" i="1" s="1"/>
  <c r="T248" i="1" s="1"/>
  <c r="AH248" i="1"/>
  <c r="CV248" i="1" s="1"/>
  <c r="U248" i="1" s="1"/>
  <c r="AI248" i="1"/>
  <c r="CW248" i="1" s="1"/>
  <c r="V248" i="1" s="1"/>
  <c r="AJ248" i="1"/>
  <c r="CX248" i="1" s="1"/>
  <c r="W248" i="1" s="1"/>
  <c r="CQ248" i="1"/>
  <c r="GL248" i="1"/>
  <c r="GN248" i="1"/>
  <c r="GP248" i="1"/>
  <c r="GV248" i="1"/>
  <c r="HC248" i="1" s="1"/>
  <c r="GX248" i="1"/>
  <c r="I249" i="1"/>
  <c r="N249" i="1"/>
  <c r="S249" i="1"/>
  <c r="AC249" i="1"/>
  <c r="AE249" i="1"/>
  <c r="AF249" i="1"/>
  <c r="CT249" i="1" s="1"/>
  <c r="AG249" i="1"/>
  <c r="CU249" i="1" s="1"/>
  <c r="T249" i="1" s="1"/>
  <c r="AH249" i="1"/>
  <c r="AI249" i="1"/>
  <c r="AJ249" i="1"/>
  <c r="CV249" i="1"/>
  <c r="CW249" i="1"/>
  <c r="CX249" i="1"/>
  <c r="W249" i="1" s="1"/>
  <c r="GL249" i="1"/>
  <c r="GN249" i="1"/>
  <c r="GP249" i="1"/>
  <c r="GV249" i="1"/>
  <c r="HC249" i="1"/>
  <c r="B251" i="1"/>
  <c r="B200" i="1" s="1"/>
  <c r="C251" i="1"/>
  <c r="C200" i="1" s="1"/>
  <c r="D251" i="1"/>
  <c r="D200" i="1" s="1"/>
  <c r="F251" i="1"/>
  <c r="F200" i="1" s="1"/>
  <c r="G251" i="1"/>
  <c r="AO251" i="1"/>
  <c r="AO200" i="1" s="1"/>
  <c r="BB251" i="1"/>
  <c r="BB200" i="1" s="1"/>
  <c r="BX251" i="1"/>
  <c r="BX200" i="1" s="1"/>
  <c r="BY251" i="1"/>
  <c r="BY200" i="1" s="1"/>
  <c r="CK251" i="1"/>
  <c r="CK200" i="1" s="1"/>
  <c r="CL251" i="1"/>
  <c r="CL200" i="1" s="1"/>
  <c r="CM251" i="1"/>
  <c r="CM200" i="1" s="1"/>
  <c r="EH251" i="1"/>
  <c r="EH200" i="1" s="1"/>
  <c r="ET251" i="1"/>
  <c r="ET200" i="1" s="1"/>
  <c r="EU251" i="1"/>
  <c r="EU200" i="1" s="1"/>
  <c r="FP251" i="1"/>
  <c r="FP200" i="1" s="1"/>
  <c r="FQ251" i="1"/>
  <c r="FQ200" i="1" s="1"/>
  <c r="GC251" i="1"/>
  <c r="GC200" i="1" s="1"/>
  <c r="GD251" i="1"/>
  <c r="GD200" i="1" s="1"/>
  <c r="GE251" i="1"/>
  <c r="GE200" i="1" s="1"/>
  <c r="P264" i="1"/>
  <c r="P267" i="1"/>
  <c r="B281" i="1"/>
  <c r="B22" i="1" s="1"/>
  <c r="C281" i="1"/>
  <c r="C22" i="1" s="1"/>
  <c r="D281" i="1"/>
  <c r="D22" i="1" s="1"/>
  <c r="F281" i="1"/>
  <c r="F22" i="1" s="1"/>
  <c r="G281" i="1"/>
  <c r="G22" i="1" s="1"/>
  <c r="ET281" i="1"/>
  <c r="ET22" i="1" s="1"/>
  <c r="B311" i="1"/>
  <c r="B18" i="1" s="1"/>
  <c r="C311" i="1"/>
  <c r="C18" i="1" s="1"/>
  <c r="D311" i="1"/>
  <c r="D18" i="1" s="1"/>
  <c r="F311" i="1"/>
  <c r="F18" i="1" s="1"/>
  <c r="G311" i="1"/>
  <c r="G18" i="1" s="1"/>
  <c r="ET311" i="1"/>
  <c r="ET18" i="1" s="1"/>
  <c r="F12" i="6"/>
  <c r="G12" i="6"/>
  <c r="H64" i="7" l="1"/>
  <c r="H68" i="7"/>
  <c r="J64" i="7"/>
  <c r="J68" i="7"/>
  <c r="BZ200" i="1"/>
  <c r="AQ251" i="1"/>
  <c r="CG251" i="1"/>
  <c r="CD200" i="1"/>
  <c r="AU251" i="1"/>
  <c r="FV200" i="1"/>
  <c r="EM251" i="1"/>
  <c r="GB251" i="1"/>
  <c r="CP226" i="1"/>
  <c r="O226" i="1" s="1"/>
  <c r="CZ227" i="1"/>
  <c r="Y227" i="1" s="1"/>
  <c r="AB231" i="1"/>
  <c r="FV133" i="1"/>
  <c r="EM168" i="1"/>
  <c r="DZ251" i="1"/>
  <c r="FR200" i="1"/>
  <c r="GA251" i="1"/>
  <c r="EI251" i="1"/>
  <c r="P152" i="1"/>
  <c r="CQ152" i="1"/>
  <c r="FY251" i="1"/>
  <c r="Q242" i="1"/>
  <c r="R242" i="1"/>
  <c r="CS242" i="1"/>
  <c r="S225" i="1"/>
  <c r="P219" i="1"/>
  <c r="CP219" i="1" s="1"/>
  <c r="O219" i="1" s="1"/>
  <c r="CQ219" i="1"/>
  <c r="R215" i="1"/>
  <c r="CR215" i="1"/>
  <c r="CS215" i="1"/>
  <c r="CY213" i="1"/>
  <c r="X213" i="1" s="1"/>
  <c r="CZ213" i="1"/>
  <c r="Y213" i="1" s="1"/>
  <c r="R226" i="1"/>
  <c r="CY226" i="1" s="1"/>
  <c r="X226" i="1" s="1"/>
  <c r="CS226" i="1"/>
  <c r="AD226" i="1"/>
  <c r="DF1" i="3"/>
  <c r="DG1" i="3"/>
  <c r="DH1" i="3"/>
  <c r="DI1" i="3"/>
  <c r="DJ1" i="3" s="1"/>
  <c r="P294" i="1"/>
  <c r="AD242" i="1"/>
  <c r="AB242" i="1" s="1"/>
  <c r="CY236" i="1"/>
  <c r="X236" i="1" s="1"/>
  <c r="GM236" i="1" s="1"/>
  <c r="GO236" i="1" s="1"/>
  <c r="CZ236" i="1"/>
  <c r="Y236" i="1" s="1"/>
  <c r="P230" i="1"/>
  <c r="R225" i="1"/>
  <c r="CY221" i="1"/>
  <c r="X221" i="1" s="1"/>
  <c r="CZ221" i="1"/>
  <c r="Y221" i="1" s="1"/>
  <c r="AB219" i="1"/>
  <c r="AD215" i="1"/>
  <c r="AB215" i="1" s="1"/>
  <c r="U206" i="1"/>
  <c r="AH251" i="1" s="1"/>
  <c r="CY160" i="1"/>
  <c r="X160" i="1" s="1"/>
  <c r="CZ160" i="1"/>
  <c r="Y160" i="1" s="1"/>
  <c r="Q149" i="1"/>
  <c r="P149" i="1"/>
  <c r="CP149" i="1" s="1"/>
  <c r="O149" i="1" s="1"/>
  <c r="S149" i="1"/>
  <c r="GX149" i="1"/>
  <c r="P242" i="1"/>
  <c r="CQ242" i="1"/>
  <c r="P215" i="1"/>
  <c r="CQ215" i="1"/>
  <c r="R204" i="1"/>
  <c r="CR204" i="1"/>
  <c r="CS204" i="1"/>
  <c r="AD204" i="1"/>
  <c r="AB204" i="1" s="1"/>
  <c r="GM161" i="1"/>
  <c r="GO161" i="1" s="1"/>
  <c r="S215" i="1"/>
  <c r="CT215" i="1"/>
  <c r="R249" i="1"/>
  <c r="CZ249" i="1" s="1"/>
  <c r="Y249" i="1" s="1"/>
  <c r="CS249" i="1"/>
  <c r="AD249" i="1"/>
  <c r="AB249" i="1" s="1"/>
  <c r="CZ228" i="1"/>
  <c r="Y228" i="1" s="1"/>
  <c r="Q226" i="1"/>
  <c r="S224" i="1"/>
  <c r="CT224" i="1"/>
  <c r="AB211" i="1"/>
  <c r="P204" i="1"/>
  <c r="CQ204" i="1"/>
  <c r="CP202" i="1"/>
  <c r="O202" i="1" s="1"/>
  <c r="CQ153" i="1"/>
  <c r="P153" i="1" s="1"/>
  <c r="CP153" i="1" s="1"/>
  <c r="O153" i="1" s="1"/>
  <c r="GM153" i="1" s="1"/>
  <c r="GN153" i="1" s="1"/>
  <c r="AB153" i="1"/>
  <c r="P249" i="1"/>
  <c r="CP249" i="1" s="1"/>
  <c r="O249" i="1" s="1"/>
  <c r="CQ249" i="1"/>
  <c r="CY247" i="1"/>
  <c r="X247" i="1" s="1"/>
  <c r="CZ247" i="1"/>
  <c r="Y247" i="1" s="1"/>
  <c r="S245" i="1"/>
  <c r="CT245" i="1"/>
  <c r="V237" i="1"/>
  <c r="AD231" i="1"/>
  <c r="R231" i="1"/>
  <c r="CR231" i="1"/>
  <c r="CS231" i="1"/>
  <c r="CY222" i="1"/>
  <c r="X222" i="1" s="1"/>
  <c r="S218" i="1"/>
  <c r="CT218" i="1"/>
  <c r="Q204" i="1"/>
  <c r="Q247" i="1"/>
  <c r="CP247" i="1" s="1"/>
  <c r="O247" i="1" s="1"/>
  <c r="S241" i="1"/>
  <c r="CT241" i="1"/>
  <c r="T237" i="1"/>
  <c r="U233" i="1"/>
  <c r="CP224" i="1"/>
  <c r="O224" i="1" s="1"/>
  <c r="CY217" i="1"/>
  <c r="X217" i="1" s="1"/>
  <c r="CZ217" i="1"/>
  <c r="Y217" i="1" s="1"/>
  <c r="CP213" i="1"/>
  <c r="O213" i="1" s="1"/>
  <c r="W206" i="1"/>
  <c r="AJ251" i="1" s="1"/>
  <c r="Q234" i="1"/>
  <c r="R234" i="1"/>
  <c r="CS234" i="1"/>
  <c r="GM221" i="1"/>
  <c r="GO221" i="1" s="1"/>
  <c r="F264" i="1"/>
  <c r="F255" i="1"/>
  <c r="EG251" i="1"/>
  <c r="BD251" i="1"/>
  <c r="S248" i="1"/>
  <c r="CT248" i="1"/>
  <c r="P245" i="1"/>
  <c r="CQ245" i="1"/>
  <c r="R241" i="1"/>
  <c r="CR241" i="1"/>
  <c r="CS241" i="1"/>
  <c r="S237" i="1"/>
  <c r="CT237" i="1"/>
  <c r="P234" i="1"/>
  <c r="CP234" i="1" s="1"/>
  <c r="O234" i="1" s="1"/>
  <c r="CQ234" i="1"/>
  <c r="AB224" i="1"/>
  <c r="P222" i="1"/>
  <c r="CP222" i="1" s="1"/>
  <c r="O222" i="1" s="1"/>
  <c r="GM222" i="1" s="1"/>
  <c r="GO222" i="1" s="1"/>
  <c r="AD220" i="1"/>
  <c r="AB220" i="1" s="1"/>
  <c r="R220" i="1"/>
  <c r="CR220" i="1"/>
  <c r="CS220" i="1"/>
  <c r="V206" i="1"/>
  <c r="GX204" i="1"/>
  <c r="CJ251" i="1" s="1"/>
  <c r="CY203" i="1"/>
  <c r="X203" i="1" s="1"/>
  <c r="CZ203" i="1"/>
  <c r="Y203" i="1" s="1"/>
  <c r="CP203" i="1"/>
  <c r="O203" i="1" s="1"/>
  <c r="U149" i="1"/>
  <c r="DY168" i="1"/>
  <c r="AB243" i="1"/>
  <c r="P243" i="1"/>
  <c r="CP243" i="1" s="1"/>
  <c r="O243" i="1" s="1"/>
  <c r="GM243" i="1" s="1"/>
  <c r="GO243" i="1" s="1"/>
  <c r="CQ243" i="1"/>
  <c r="P231" i="1"/>
  <c r="CQ231" i="1"/>
  <c r="AD245" i="1"/>
  <c r="AB245" i="1" s="1"/>
  <c r="BC251" i="1"/>
  <c r="CR248" i="1"/>
  <c r="CS248" i="1"/>
  <c r="CS247" i="1"/>
  <c r="AD241" i="1"/>
  <c r="R237" i="1"/>
  <c r="CR237" i="1"/>
  <c r="CS237" i="1"/>
  <c r="AB234" i="1"/>
  <c r="R227" i="1"/>
  <c r="CY227" i="1" s="1"/>
  <c r="X227" i="1" s="1"/>
  <c r="CS227" i="1"/>
  <c r="P228" i="1"/>
  <c r="Q228" i="1"/>
  <c r="P220" i="1"/>
  <c r="CQ220" i="1"/>
  <c r="W219" i="1"/>
  <c r="Q217" i="1"/>
  <c r="CP217" i="1" s="1"/>
  <c r="O217" i="1" s="1"/>
  <c r="GM217" i="1" s="1"/>
  <c r="GO217" i="1" s="1"/>
  <c r="CP211" i="1"/>
  <c r="O211" i="1" s="1"/>
  <c r="CR208" i="1"/>
  <c r="Q208" i="1" s="1"/>
  <c r="CP208" i="1" s="1"/>
  <c r="O208" i="1" s="1"/>
  <c r="GM208" i="1" s="1"/>
  <c r="GN208" i="1" s="1"/>
  <c r="CB251" i="1" s="1"/>
  <c r="AB208" i="1"/>
  <c r="CP160" i="1"/>
  <c r="O160" i="1" s="1"/>
  <c r="GM160" i="1" s="1"/>
  <c r="GO160" i="1" s="1"/>
  <c r="T206" i="1"/>
  <c r="ET133" i="1"/>
  <c r="P181" i="1"/>
  <c r="P206" i="1"/>
  <c r="R206" i="1"/>
  <c r="AB235" i="1"/>
  <c r="P235" i="1"/>
  <c r="CP235" i="1" s="1"/>
  <c r="O235" i="1" s="1"/>
  <c r="GM235" i="1" s="1"/>
  <c r="GO235" i="1" s="1"/>
  <c r="CQ235" i="1"/>
  <c r="EV251" i="1"/>
  <c r="AB248" i="1"/>
  <c r="P237" i="1"/>
  <c r="CP237" i="1" s="1"/>
  <c r="O237" i="1" s="1"/>
  <c r="CQ237" i="1"/>
  <c r="AB237" i="1"/>
  <c r="P227" i="1"/>
  <c r="CP227" i="1" s="1"/>
  <c r="O227" i="1" s="1"/>
  <c r="GM227" i="1" s="1"/>
  <c r="GO227" i="1" s="1"/>
  <c r="CQ227" i="1"/>
  <c r="CR226" i="1"/>
  <c r="CT219" i="1"/>
  <c r="P214" i="1"/>
  <c r="CP214" i="1" s="1"/>
  <c r="O214" i="1" s="1"/>
  <c r="GM214" i="1" s="1"/>
  <c r="GO214" i="1" s="1"/>
  <c r="EB168" i="1"/>
  <c r="S216" i="1"/>
  <c r="CT216" i="1"/>
  <c r="GX249" i="1"/>
  <c r="Q249" i="1"/>
  <c r="Q241" i="1"/>
  <c r="CQ238" i="1"/>
  <c r="W237" i="1"/>
  <c r="T233" i="1"/>
  <c r="U230" i="1"/>
  <c r="CZ229" i="1"/>
  <c r="Y229" i="1" s="1"/>
  <c r="GM229" i="1" s="1"/>
  <c r="GO229" i="1" s="1"/>
  <c r="AU168" i="1"/>
  <c r="CR247" i="1"/>
  <c r="V249" i="1"/>
  <c r="CR242" i="1"/>
  <c r="S233" i="1"/>
  <c r="S223" i="1"/>
  <c r="CT223" i="1"/>
  <c r="CQ222" i="1"/>
  <c r="V219" i="1"/>
  <c r="CP216" i="1"/>
  <c r="O216" i="1" s="1"/>
  <c r="R247" i="1"/>
  <c r="R245" i="1"/>
  <c r="CR245" i="1"/>
  <c r="CS245" i="1"/>
  <c r="U249" i="1"/>
  <c r="P248" i="1"/>
  <c r="CP248" i="1" s="1"/>
  <c r="O248" i="1" s="1"/>
  <c r="AD246" i="1"/>
  <c r="AB246" i="1" s="1"/>
  <c r="R246" i="1"/>
  <c r="CR246" i="1"/>
  <c r="CS246" i="1"/>
  <c r="R239" i="1"/>
  <c r="CY239" i="1" s="1"/>
  <c r="X239" i="1" s="1"/>
  <c r="R233" i="1"/>
  <c r="Q231" i="1"/>
  <c r="S230" i="1"/>
  <c r="CT230" i="1"/>
  <c r="V226" i="1"/>
  <c r="R223" i="1"/>
  <c r="CR223" i="1"/>
  <c r="CS223" i="1"/>
  <c r="CZ214" i="1"/>
  <c r="Y214" i="1" s="1"/>
  <c r="GX206" i="1"/>
  <c r="CR151" i="1"/>
  <c r="R151" i="1"/>
  <c r="CS151" i="1"/>
  <c r="AD151" i="1"/>
  <c r="P241" i="1"/>
  <c r="CP241" i="1" s="1"/>
  <c r="O241" i="1" s="1"/>
  <c r="CQ241" i="1"/>
  <c r="AB241" i="1"/>
  <c r="P324" i="1"/>
  <c r="P260" i="1"/>
  <c r="CR249" i="1"/>
  <c r="P246" i="1"/>
  <c r="CP246" i="1" s="1"/>
  <c r="O246" i="1" s="1"/>
  <c r="CQ246" i="1"/>
  <c r="Q239" i="1"/>
  <c r="CP239" i="1" s="1"/>
  <c r="O239" i="1" s="1"/>
  <c r="R230" i="1"/>
  <c r="CR230" i="1"/>
  <c r="CS230" i="1"/>
  <c r="CQ229" i="1"/>
  <c r="U226" i="1"/>
  <c r="AD223" i="1"/>
  <c r="AB223" i="1" s="1"/>
  <c r="T219" i="1"/>
  <c r="DY251" i="1" s="1"/>
  <c r="S206" i="1"/>
  <c r="GM209" i="1"/>
  <c r="GN209" i="1" s="1"/>
  <c r="FT251" i="1" s="1"/>
  <c r="Q206" i="1"/>
  <c r="CI251" i="1"/>
  <c r="CQ233" i="1"/>
  <c r="P233" i="1" s="1"/>
  <c r="CP233" i="1" s="1"/>
  <c r="O233" i="1" s="1"/>
  <c r="GM233" i="1" s="1"/>
  <c r="GN233" i="1" s="1"/>
  <c r="AB233" i="1"/>
  <c r="P223" i="1"/>
  <c r="CQ223" i="1"/>
  <c r="AP251" i="1"/>
  <c r="CY244" i="1"/>
  <c r="X244" i="1" s="1"/>
  <c r="GM244" i="1" s="1"/>
  <c r="GO244" i="1" s="1"/>
  <c r="CZ244" i="1"/>
  <c r="Y244" i="1" s="1"/>
  <c r="CY240" i="1"/>
  <c r="X240" i="1" s="1"/>
  <c r="GM240" i="1" s="1"/>
  <c r="GO240" i="1" s="1"/>
  <c r="S238" i="1"/>
  <c r="CT238" i="1"/>
  <c r="W229" i="1"/>
  <c r="CQ224" i="1"/>
  <c r="Q220" i="1"/>
  <c r="R219" i="1"/>
  <c r="CZ219" i="1" s="1"/>
  <c r="Y219" i="1" s="1"/>
  <c r="CR219" i="1"/>
  <c r="CS219" i="1"/>
  <c r="CQ214" i="1"/>
  <c r="Q207" i="1"/>
  <c r="DV251" i="1" s="1"/>
  <c r="CY146" i="1"/>
  <c r="X146" i="1" s="1"/>
  <c r="GM146" i="1" s="1"/>
  <c r="GN146" i="1" s="1"/>
  <c r="BD133" i="1"/>
  <c r="CJ26" i="1"/>
  <c r="BA101" i="1"/>
  <c r="P207" i="1"/>
  <c r="CY161" i="1"/>
  <c r="X161" i="1" s="1"/>
  <c r="S166" i="1"/>
  <c r="CT166" i="1"/>
  <c r="GM154" i="1"/>
  <c r="GN154" i="1" s="1"/>
  <c r="Q152" i="1"/>
  <c r="GM142" i="1"/>
  <c r="GN142" i="1" s="1"/>
  <c r="AH168" i="1"/>
  <c r="S205" i="1"/>
  <c r="CT205" i="1"/>
  <c r="Q166" i="1"/>
  <c r="CP166" i="1" s="1"/>
  <c r="O166" i="1" s="1"/>
  <c r="CR166" i="1"/>
  <c r="CS166" i="1"/>
  <c r="AD166" i="1"/>
  <c r="AB166" i="1" s="1"/>
  <c r="DZ168" i="1"/>
  <c r="S92" i="1"/>
  <c r="CT92" i="1"/>
  <c r="CZ210" i="1"/>
  <c r="Y210" i="1" s="1"/>
  <c r="GM210" i="1" s="1"/>
  <c r="GN210" i="1" s="1"/>
  <c r="S162" i="1"/>
  <c r="CT162" i="1"/>
  <c r="CY156" i="1"/>
  <c r="X156" i="1" s="1"/>
  <c r="GM156" i="1" s="1"/>
  <c r="GO156" i="1" s="1"/>
  <c r="CZ156" i="1"/>
  <c r="Y156" i="1" s="1"/>
  <c r="GM155" i="1"/>
  <c r="GO155" i="1" s="1"/>
  <c r="Q151" i="1"/>
  <c r="W151" i="1"/>
  <c r="W149" i="1"/>
  <c r="AJ168" i="1" s="1"/>
  <c r="S141" i="1"/>
  <c r="CP141" i="1" s="1"/>
  <c r="O141" i="1" s="1"/>
  <c r="CT141" i="1"/>
  <c r="FR168" i="1"/>
  <c r="T212" i="1"/>
  <c r="S211" i="1"/>
  <c r="AB203" i="1"/>
  <c r="R166" i="1"/>
  <c r="Q162" i="1"/>
  <c r="R162" i="1"/>
  <c r="CR162" i="1"/>
  <c r="CS162" i="1"/>
  <c r="V149" i="1"/>
  <c r="AD218" i="1"/>
  <c r="AB218" i="1" s="1"/>
  <c r="S212" i="1"/>
  <c r="CT212" i="1"/>
  <c r="W207" i="1"/>
  <c r="EB251" i="1" s="1"/>
  <c r="CY150" i="1"/>
  <c r="X150" i="1" s="1"/>
  <c r="GM150" i="1" s="1"/>
  <c r="GO150" i="1" s="1"/>
  <c r="CZ150" i="1"/>
  <c r="Y150" i="1" s="1"/>
  <c r="CY147" i="1"/>
  <c r="X147" i="1" s="1"/>
  <c r="GM147" i="1" s="1"/>
  <c r="GO147" i="1" s="1"/>
  <c r="CZ147" i="1"/>
  <c r="Y147" i="1" s="1"/>
  <c r="CP144" i="1"/>
  <c r="O144" i="1" s="1"/>
  <c r="GM144" i="1" s="1"/>
  <c r="GN144" i="1" s="1"/>
  <c r="AD240" i="1"/>
  <c r="AB240" i="1" s="1"/>
  <c r="AD229" i="1"/>
  <c r="AB229" i="1" s="1"/>
  <c r="AB226" i="1"/>
  <c r="AD222" i="1"/>
  <c r="AB222" i="1" s="1"/>
  <c r="CR216" i="1"/>
  <c r="AD214" i="1"/>
  <c r="AB214" i="1" s="1"/>
  <c r="R212" i="1"/>
  <c r="CR212" i="1"/>
  <c r="CS212" i="1"/>
  <c r="V207" i="1"/>
  <c r="EA251" i="1" s="1"/>
  <c r="CQ162" i="1"/>
  <c r="AB162" i="1"/>
  <c r="GM159" i="1"/>
  <c r="GO159" i="1" s="1"/>
  <c r="T149" i="1"/>
  <c r="AG168" i="1" s="1"/>
  <c r="EA168" i="1"/>
  <c r="S158" i="1"/>
  <c r="CT158" i="1"/>
  <c r="AB141" i="1"/>
  <c r="BZ168" i="1"/>
  <c r="CQ137" i="1"/>
  <c r="AB137" i="1"/>
  <c r="P212" i="1"/>
  <c r="CP212" i="1" s="1"/>
  <c r="O212" i="1" s="1"/>
  <c r="CQ212" i="1"/>
  <c r="AB165" i="1"/>
  <c r="P162" i="1"/>
  <c r="CP162" i="1" s="1"/>
  <c r="O162" i="1" s="1"/>
  <c r="Q158" i="1"/>
  <c r="R158" i="1"/>
  <c r="CR158" i="1"/>
  <c r="CZ139" i="1"/>
  <c r="Y139" i="1" s="1"/>
  <c r="AB212" i="1"/>
  <c r="S207" i="1"/>
  <c r="CT207" i="1"/>
  <c r="V204" i="1"/>
  <c r="CQ163" i="1"/>
  <c r="AD158" i="1"/>
  <c r="AB158" i="1" s="1"/>
  <c r="CQ149" i="1"/>
  <c r="CP139" i="1"/>
  <c r="O139" i="1" s="1"/>
  <c r="P158" i="1"/>
  <c r="CQ158" i="1"/>
  <c r="S157" i="1"/>
  <c r="CT157" i="1"/>
  <c r="CZ145" i="1"/>
  <c r="Y145" i="1" s="1"/>
  <c r="CT140" i="1"/>
  <c r="S140" i="1"/>
  <c r="AD207" i="1"/>
  <c r="AB207" i="1" s="1"/>
  <c r="T204" i="1"/>
  <c r="AG251" i="1" s="1"/>
  <c r="CY165" i="1"/>
  <c r="X165" i="1" s="1"/>
  <c r="GM165" i="1" s="1"/>
  <c r="GN165" i="1" s="1"/>
  <c r="CZ165" i="1"/>
  <c r="Y165" i="1" s="1"/>
  <c r="CP164" i="1"/>
  <c r="O164" i="1" s="1"/>
  <c r="GM164" i="1" s="1"/>
  <c r="GN164" i="1" s="1"/>
  <c r="Q157" i="1"/>
  <c r="CP157" i="1" s="1"/>
  <c r="O157" i="1" s="1"/>
  <c r="CR157" i="1"/>
  <c r="CS157" i="1"/>
  <c r="AD157" i="1"/>
  <c r="AB157" i="1" s="1"/>
  <c r="V151" i="1"/>
  <c r="GB168" i="1"/>
  <c r="AB138" i="1"/>
  <c r="P138" i="1"/>
  <c r="CP138" i="1" s="1"/>
  <c r="O138" i="1" s="1"/>
  <c r="GM138" i="1" s="1"/>
  <c r="GN138" i="1" s="1"/>
  <c r="CQ138" i="1"/>
  <c r="AB213" i="1"/>
  <c r="S204" i="1"/>
  <c r="CT204" i="1"/>
  <c r="CT152" i="1"/>
  <c r="S152" i="1"/>
  <c r="CY148" i="1"/>
  <c r="X148" i="1" s="1"/>
  <c r="GM148" i="1" s="1"/>
  <c r="GO148" i="1" s="1"/>
  <c r="CZ148" i="1"/>
  <c r="Y148" i="1" s="1"/>
  <c r="AI168" i="1"/>
  <c r="CS152" i="1"/>
  <c r="CR152" i="1"/>
  <c r="R152" i="1"/>
  <c r="T151" i="1"/>
  <c r="P137" i="1"/>
  <c r="CP137" i="1" s="1"/>
  <c r="O137" i="1" s="1"/>
  <c r="GM137" i="1" s="1"/>
  <c r="GN137" i="1" s="1"/>
  <c r="CQ205" i="1"/>
  <c r="S163" i="1"/>
  <c r="CT163" i="1"/>
  <c r="R157" i="1"/>
  <c r="AD152" i="1"/>
  <c r="AB152" i="1" s="1"/>
  <c r="S151" i="1"/>
  <c r="CT151" i="1"/>
  <c r="CP143" i="1"/>
  <c r="O143" i="1" s="1"/>
  <c r="GM143" i="1" s="1"/>
  <c r="GN143" i="1" s="1"/>
  <c r="GX81" i="1"/>
  <c r="Q81" i="1"/>
  <c r="R81" i="1"/>
  <c r="GM59" i="1"/>
  <c r="GN59" i="1" s="1"/>
  <c r="CY83" i="1"/>
  <c r="X83" i="1" s="1"/>
  <c r="CZ83" i="1"/>
  <c r="Y83" i="1" s="1"/>
  <c r="DY26" i="1"/>
  <c r="DL101" i="1"/>
  <c r="U81" i="1"/>
  <c r="CP64" i="1"/>
  <c r="O64" i="1" s="1"/>
  <c r="GM64" i="1" s="1"/>
  <c r="GN64" i="1" s="1"/>
  <c r="DZ26" i="1"/>
  <c r="DM101" i="1"/>
  <c r="AB93" i="1"/>
  <c r="P93" i="1"/>
  <c r="CP93" i="1" s="1"/>
  <c r="O93" i="1" s="1"/>
  <c r="GM93" i="1" s="1"/>
  <c r="GN93" i="1" s="1"/>
  <c r="CQ93" i="1"/>
  <c r="S81" i="1"/>
  <c r="AB80" i="1"/>
  <c r="GM91" i="1"/>
  <c r="GN91" i="1" s="1"/>
  <c r="GM87" i="1"/>
  <c r="GN87" i="1" s="1"/>
  <c r="Q84" i="1"/>
  <c r="CP84" i="1" s="1"/>
  <c r="O84" i="1" s="1"/>
  <c r="R84" i="1"/>
  <c r="CZ84" i="1" s="1"/>
  <c r="Y84" i="1" s="1"/>
  <c r="CS84" i="1"/>
  <c r="AD84" i="1"/>
  <c r="AB84" i="1" s="1"/>
  <c r="CP83" i="1"/>
  <c r="O83" i="1" s="1"/>
  <c r="GM83" i="1" s="1"/>
  <c r="GN83" i="1" s="1"/>
  <c r="P76" i="1"/>
  <c r="CP76" i="1" s="1"/>
  <c r="O76" i="1" s="1"/>
  <c r="CQ76" i="1"/>
  <c r="AB76" i="1"/>
  <c r="AH26" i="1"/>
  <c r="U101" i="1"/>
  <c r="EB26" i="1"/>
  <c r="DO101" i="1"/>
  <c r="EH168" i="1"/>
  <c r="AP168" i="1"/>
  <c r="AB151" i="1"/>
  <c r="R135" i="1"/>
  <c r="AE168" i="1" s="1"/>
  <c r="CR135" i="1"/>
  <c r="V101" i="1"/>
  <c r="CQ49" i="1"/>
  <c r="AB49" i="1"/>
  <c r="P49" i="1"/>
  <c r="CP49" i="1" s="1"/>
  <c r="O49" i="1" s="1"/>
  <c r="EG168" i="1"/>
  <c r="AD150" i="1"/>
  <c r="AB150" i="1" s="1"/>
  <c r="AD135" i="1"/>
  <c r="AB135" i="1" s="1"/>
  <c r="GE26" i="1"/>
  <c r="EV101" i="1"/>
  <c r="AD97" i="1"/>
  <c r="R97" i="1"/>
  <c r="CR97" i="1"/>
  <c r="CS97" i="1"/>
  <c r="P81" i="1"/>
  <c r="CP81" i="1" s="1"/>
  <c r="O81" i="1" s="1"/>
  <c r="R75" i="1"/>
  <c r="CY75" i="1" s="1"/>
  <c r="X75" i="1" s="1"/>
  <c r="CS75" i="1"/>
  <c r="Q75" i="1"/>
  <c r="AD75" i="1"/>
  <c r="AB75" i="1" s="1"/>
  <c r="R149" i="1"/>
  <c r="CP136" i="1"/>
  <c r="O136" i="1" s="1"/>
  <c r="CQ135" i="1"/>
  <c r="GD26" i="1"/>
  <c r="EU101" i="1"/>
  <c r="P97" i="1"/>
  <c r="CP97" i="1" s="1"/>
  <c r="O97" i="1" s="1"/>
  <c r="CQ97" i="1"/>
  <c r="AB97" i="1"/>
  <c r="CZ96" i="1"/>
  <c r="Y96" i="1" s="1"/>
  <c r="AD89" i="1"/>
  <c r="R89" i="1"/>
  <c r="CR89" i="1"/>
  <c r="CS89" i="1"/>
  <c r="CY88" i="1"/>
  <c r="X88" i="1" s="1"/>
  <c r="CY84" i="1"/>
  <c r="X84" i="1" s="1"/>
  <c r="AB82" i="1"/>
  <c r="P82" i="1"/>
  <c r="CP82" i="1" s="1"/>
  <c r="O82" i="1" s="1"/>
  <c r="GM82" i="1" s="1"/>
  <c r="GN82" i="1" s="1"/>
  <c r="CQ82" i="1"/>
  <c r="CP79" i="1"/>
  <c r="O79" i="1" s="1"/>
  <c r="GM79" i="1" s="1"/>
  <c r="GN79" i="1" s="1"/>
  <c r="CY70" i="1"/>
  <c r="X70" i="1" s="1"/>
  <c r="CZ70" i="1"/>
  <c r="Y70" i="1" s="1"/>
  <c r="CP70" i="1"/>
  <c r="O70" i="1" s="1"/>
  <c r="GM70" i="1" s="1"/>
  <c r="GO70" i="1" s="1"/>
  <c r="AD149" i="1"/>
  <c r="AB149" i="1" s="1"/>
  <c r="P140" i="1"/>
  <c r="CP140" i="1" s="1"/>
  <c r="O140" i="1" s="1"/>
  <c r="P89" i="1"/>
  <c r="CP89" i="1" s="1"/>
  <c r="O89" i="1" s="1"/>
  <c r="CQ89" i="1"/>
  <c r="AB89" i="1"/>
  <c r="V81" i="1"/>
  <c r="CP75" i="1"/>
  <c r="O75" i="1" s="1"/>
  <c r="AJ26" i="1"/>
  <c r="W101" i="1"/>
  <c r="AG101" i="1"/>
  <c r="AB147" i="1"/>
  <c r="BB26" i="1"/>
  <c r="F114" i="1"/>
  <c r="CP88" i="1"/>
  <c r="O88" i="1" s="1"/>
  <c r="T81" i="1"/>
  <c r="AB78" i="1"/>
  <c r="CQ78" i="1"/>
  <c r="P78" i="1" s="1"/>
  <c r="CP78" i="1" s="1"/>
  <c r="O78" i="1" s="1"/>
  <c r="GM78" i="1" s="1"/>
  <c r="GN78" i="1" s="1"/>
  <c r="BZ26" i="1"/>
  <c r="AQ101" i="1"/>
  <c r="BB168" i="1"/>
  <c r="GX141" i="1"/>
  <c r="CJ168" i="1" s="1"/>
  <c r="Q135" i="1"/>
  <c r="AD168" i="1" s="1"/>
  <c r="Q97" i="1"/>
  <c r="CP92" i="1"/>
  <c r="O92" i="1" s="1"/>
  <c r="AD69" i="1"/>
  <c r="Q69" i="1"/>
  <c r="CP69" i="1" s="1"/>
  <c r="O69" i="1" s="1"/>
  <c r="R69" i="1"/>
  <c r="CR69" i="1"/>
  <c r="CS69" i="1"/>
  <c r="CY68" i="1"/>
  <c r="X68" i="1" s="1"/>
  <c r="GM54" i="1"/>
  <c r="GN54" i="1" s="1"/>
  <c r="CZ146" i="1"/>
  <c r="Y146" i="1" s="1"/>
  <c r="CZ136" i="1"/>
  <c r="Y136" i="1" s="1"/>
  <c r="P135" i="1"/>
  <c r="S99" i="1"/>
  <c r="Q89" i="1"/>
  <c r="CY86" i="1"/>
  <c r="X86" i="1" s="1"/>
  <c r="CZ86" i="1"/>
  <c r="Y86" i="1" s="1"/>
  <c r="CP60" i="1"/>
  <c r="O60" i="1" s="1"/>
  <c r="GM60" i="1" s="1"/>
  <c r="GN60" i="1" s="1"/>
  <c r="CP145" i="1"/>
  <c r="O145" i="1" s="1"/>
  <c r="AD136" i="1"/>
  <c r="AB136" i="1" s="1"/>
  <c r="R136" i="1"/>
  <c r="CR136" i="1"/>
  <c r="AD86" i="1"/>
  <c r="AB86" i="1" s="1"/>
  <c r="Q86" i="1"/>
  <c r="R86" i="1"/>
  <c r="CR86" i="1"/>
  <c r="CS86" i="1"/>
  <c r="CP80" i="1"/>
  <c r="O80" i="1" s="1"/>
  <c r="GM80" i="1" s="1"/>
  <c r="GN80" i="1" s="1"/>
  <c r="CT161" i="1"/>
  <c r="CQ151" i="1"/>
  <c r="P151" i="1"/>
  <c r="CP151" i="1" s="1"/>
  <c r="O151" i="1" s="1"/>
  <c r="CS150" i="1"/>
  <c r="AB145" i="1"/>
  <c r="CY91" i="1"/>
  <c r="X91" i="1" s="1"/>
  <c r="CZ91" i="1"/>
  <c r="Y91" i="1" s="1"/>
  <c r="CY87" i="1"/>
  <c r="X87" i="1" s="1"/>
  <c r="FP26" i="1"/>
  <c r="EG101" i="1"/>
  <c r="FY101" i="1"/>
  <c r="S98" i="1"/>
  <c r="CP98" i="1" s="1"/>
  <c r="O98" i="1" s="1"/>
  <c r="CT98" i="1"/>
  <c r="CY95" i="1"/>
  <c r="X95" i="1" s="1"/>
  <c r="GM95" i="1" s="1"/>
  <c r="GN95" i="1" s="1"/>
  <c r="CZ95" i="1"/>
  <c r="Y95" i="1" s="1"/>
  <c r="AD94" i="1"/>
  <c r="AB94" i="1" s="1"/>
  <c r="Q94" i="1"/>
  <c r="CP94" i="1" s="1"/>
  <c r="O94" i="1" s="1"/>
  <c r="GM94" i="1" s="1"/>
  <c r="GN94" i="1" s="1"/>
  <c r="R94" i="1"/>
  <c r="CY94" i="1" s="1"/>
  <c r="X94" i="1" s="1"/>
  <c r="CR94" i="1"/>
  <c r="CS94" i="1"/>
  <c r="CP55" i="1"/>
  <c r="O55" i="1" s="1"/>
  <c r="GM55" i="1" s="1"/>
  <c r="GN55" i="1" s="1"/>
  <c r="CT148" i="1"/>
  <c r="Q140" i="1"/>
  <c r="CS140" i="1"/>
  <c r="CS135" i="1"/>
  <c r="ET26" i="1"/>
  <c r="P114" i="1"/>
  <c r="BX26" i="1"/>
  <c r="AO101" i="1"/>
  <c r="CG101" i="1"/>
  <c r="S90" i="1"/>
  <c r="CT90" i="1"/>
  <c r="CP86" i="1"/>
  <c r="O86" i="1" s="1"/>
  <c r="CR84" i="1"/>
  <c r="W81" i="1"/>
  <c r="CY69" i="1"/>
  <c r="X69" i="1" s="1"/>
  <c r="AB71" i="1"/>
  <c r="CZ58" i="1"/>
  <c r="Y58" i="1" s="1"/>
  <c r="EM101" i="1"/>
  <c r="AU101" i="1"/>
  <c r="AD92" i="1"/>
  <c r="CZ38" i="1"/>
  <c r="Y38" i="1" s="1"/>
  <c r="CY38" i="1"/>
  <c r="X38" i="1" s="1"/>
  <c r="CK26" i="1"/>
  <c r="CY74" i="1"/>
  <c r="X74" i="1" s="1"/>
  <c r="GM74" i="1" s="1"/>
  <c r="GO74" i="1" s="1"/>
  <c r="CZ74" i="1"/>
  <c r="Y74" i="1" s="1"/>
  <c r="S71" i="1"/>
  <c r="DH7" i="3"/>
  <c r="DF7" i="3"/>
  <c r="DJ7" i="3" s="1"/>
  <c r="DG7" i="3"/>
  <c r="DI7" i="3"/>
  <c r="DH3" i="3"/>
  <c r="DF3" i="3"/>
  <c r="DJ3" i="3" s="1"/>
  <c r="DG3" i="3"/>
  <c r="DI3" i="3"/>
  <c r="AB92" i="1"/>
  <c r="CY62" i="1"/>
  <c r="X62" i="1" s="1"/>
  <c r="CZ62" i="1"/>
  <c r="Y62" i="1" s="1"/>
  <c r="CZ52" i="1"/>
  <c r="Y52" i="1" s="1"/>
  <c r="GM52" i="1" s="1"/>
  <c r="GO52" i="1" s="1"/>
  <c r="CZ47" i="1"/>
  <c r="Y47" i="1" s="1"/>
  <c r="CY47" i="1"/>
  <c r="X47" i="1" s="1"/>
  <c r="GM47" i="1" s="1"/>
  <c r="GO47" i="1" s="1"/>
  <c r="CY32" i="1"/>
  <c r="X32" i="1" s="1"/>
  <c r="DH11" i="3"/>
  <c r="DF11" i="3"/>
  <c r="DJ11" i="3" s="1"/>
  <c r="DG11" i="3"/>
  <c r="DI11" i="3"/>
  <c r="Q68" i="1"/>
  <c r="R68" i="1"/>
  <c r="CZ68" i="1" s="1"/>
  <c r="Y68" i="1" s="1"/>
  <c r="CR68" i="1"/>
  <c r="GM46" i="1"/>
  <c r="GO46" i="1" s="1"/>
  <c r="CY28" i="1"/>
  <c r="X28" i="1" s="1"/>
  <c r="EI101" i="1"/>
  <c r="S72" i="1"/>
  <c r="CT72" i="1"/>
  <c r="P71" i="1"/>
  <c r="AD68" i="1"/>
  <c r="AB68" i="1" s="1"/>
  <c r="AD63" i="1"/>
  <c r="AB63" i="1" s="1"/>
  <c r="R63" i="1"/>
  <c r="CR63" i="1"/>
  <c r="EH101" i="1"/>
  <c r="AP101" i="1"/>
  <c r="CQ85" i="1"/>
  <c r="AB79" i="1"/>
  <c r="CS76" i="1"/>
  <c r="R72" i="1"/>
  <c r="CR72" i="1"/>
  <c r="CS72" i="1"/>
  <c r="P68" i="1"/>
  <c r="CP68" i="1" s="1"/>
  <c r="O68" i="1" s="1"/>
  <c r="CQ68" i="1"/>
  <c r="CQ53" i="1"/>
  <c r="CP28" i="1"/>
  <c r="O28" i="1" s="1"/>
  <c r="CZ87" i="1"/>
  <c r="Y87" i="1" s="1"/>
  <c r="CR76" i="1"/>
  <c r="AD72" i="1"/>
  <c r="AB72" i="1" s="1"/>
  <c r="CZ59" i="1"/>
  <c r="Y59" i="1" s="1"/>
  <c r="CY59" i="1"/>
  <c r="X59" i="1" s="1"/>
  <c r="CQ45" i="1"/>
  <c r="AB45" i="1"/>
  <c r="P45" i="1"/>
  <c r="AB99" i="1"/>
  <c r="AB95" i="1"/>
  <c r="P85" i="1"/>
  <c r="CP85" i="1" s="1"/>
  <c r="O85" i="1" s="1"/>
  <c r="GM85" i="1" s="1"/>
  <c r="GN85" i="1" s="1"/>
  <c r="R76" i="1"/>
  <c r="P72" i="1"/>
  <c r="CQ72" i="1"/>
  <c r="GM67" i="1"/>
  <c r="GO67" i="1" s="1"/>
  <c r="R66" i="1"/>
  <c r="CS66" i="1"/>
  <c r="S63" i="1"/>
  <c r="DF2" i="3"/>
  <c r="DJ2" i="3" s="1"/>
  <c r="DG2" i="3"/>
  <c r="DH2" i="3"/>
  <c r="DI2" i="3"/>
  <c r="GM62" i="1"/>
  <c r="GO62" i="1" s="1"/>
  <c r="GM38" i="1"/>
  <c r="GN38" i="1" s="1"/>
  <c r="BD101" i="1"/>
  <c r="CS96" i="1"/>
  <c r="CR92" i="1"/>
  <c r="CS88" i="1"/>
  <c r="CQ84" i="1"/>
  <c r="CP48" i="1"/>
  <c r="O48" i="1" s="1"/>
  <c r="CY48" i="1"/>
  <c r="X48" i="1" s="1"/>
  <c r="BC101" i="1"/>
  <c r="CR96" i="1"/>
  <c r="CZ94" i="1"/>
  <c r="Y94" i="1" s="1"/>
  <c r="CQ92" i="1"/>
  <c r="R92" i="1"/>
  <c r="CR88" i="1"/>
  <c r="CT83" i="1"/>
  <c r="CZ69" i="1"/>
  <c r="Y69" i="1" s="1"/>
  <c r="AB69" i="1"/>
  <c r="AD56" i="1"/>
  <c r="AB56" i="1" s="1"/>
  <c r="Q56" i="1"/>
  <c r="CP56" i="1" s="1"/>
  <c r="O56" i="1" s="1"/>
  <c r="CS56" i="1"/>
  <c r="CY53" i="1"/>
  <c r="X53" i="1" s="1"/>
  <c r="CY39" i="1"/>
  <c r="X39" i="1" s="1"/>
  <c r="GM39" i="1" s="1"/>
  <c r="GN39" i="1" s="1"/>
  <c r="CZ39" i="1"/>
  <c r="Y39" i="1" s="1"/>
  <c r="CY30" i="1"/>
  <c r="X30" i="1" s="1"/>
  <c r="CZ30" i="1"/>
  <c r="Y30" i="1" s="1"/>
  <c r="DF14" i="3"/>
  <c r="DJ14" i="3" s="1"/>
  <c r="DG14" i="3"/>
  <c r="DH14" i="3"/>
  <c r="DI14" i="3"/>
  <c r="CQ96" i="1"/>
  <c r="R96" i="1"/>
  <c r="CY96" i="1" s="1"/>
  <c r="X96" i="1" s="1"/>
  <c r="GM96" i="1" s="1"/>
  <c r="GN96" i="1" s="1"/>
  <c r="CQ88" i="1"/>
  <c r="R88" i="1"/>
  <c r="CZ88" i="1" s="1"/>
  <c r="Y88" i="1" s="1"/>
  <c r="CS83" i="1"/>
  <c r="Q73" i="1"/>
  <c r="R73" i="1"/>
  <c r="CY73" i="1" s="1"/>
  <c r="X73" i="1" s="1"/>
  <c r="S66" i="1"/>
  <c r="CP57" i="1"/>
  <c r="O57" i="1" s="1"/>
  <c r="GM57" i="1" s="1"/>
  <c r="GO57" i="1" s="1"/>
  <c r="P53" i="1"/>
  <c r="CP53" i="1" s="1"/>
  <c r="O53" i="1" s="1"/>
  <c r="CZ48" i="1"/>
  <c r="Y48" i="1" s="1"/>
  <c r="CR40" i="1"/>
  <c r="AD40" i="1"/>
  <c r="CS40" i="1"/>
  <c r="Q40" i="1"/>
  <c r="CR83" i="1"/>
  <c r="CZ77" i="1"/>
  <c r="Y77" i="1" s="1"/>
  <c r="GM77" i="1" s="1"/>
  <c r="GN77" i="1" s="1"/>
  <c r="AD73" i="1"/>
  <c r="AB73" i="1" s="1"/>
  <c r="Q72" i="1"/>
  <c r="Q66" i="1"/>
  <c r="CP66" i="1" s="1"/>
  <c r="O66" i="1" s="1"/>
  <c r="CY43" i="1"/>
  <c r="X43" i="1" s="1"/>
  <c r="CZ43" i="1"/>
  <c r="Y43" i="1" s="1"/>
  <c r="AB40" i="1"/>
  <c r="CQ39" i="1"/>
  <c r="CS99" i="1"/>
  <c r="CS95" i="1"/>
  <c r="CS91" i="1"/>
  <c r="CS87" i="1"/>
  <c r="CQ83" i="1"/>
  <c r="AB74" i="1"/>
  <c r="P73" i="1"/>
  <c r="CQ73" i="1"/>
  <c r="CR65" i="1"/>
  <c r="Q65" i="1" s="1"/>
  <c r="CP65" i="1" s="1"/>
  <c r="O65" i="1" s="1"/>
  <c r="GM65" i="1" s="1"/>
  <c r="GN65" i="1" s="1"/>
  <c r="AB65" i="1"/>
  <c r="CZ51" i="1"/>
  <c r="Y51" i="1" s="1"/>
  <c r="CY51" i="1"/>
  <c r="X51" i="1" s="1"/>
  <c r="GM51" i="1" s="1"/>
  <c r="GO51" i="1" s="1"/>
  <c r="AD43" i="1"/>
  <c r="AB43" i="1" s="1"/>
  <c r="CR43" i="1"/>
  <c r="Q43" i="1"/>
  <c r="CP43" i="1" s="1"/>
  <c r="O43" i="1" s="1"/>
  <c r="GM43" i="1" s="1"/>
  <c r="GO43" i="1" s="1"/>
  <c r="CS43" i="1"/>
  <c r="CY41" i="1"/>
  <c r="X41" i="1" s="1"/>
  <c r="P58" i="1"/>
  <c r="CP58" i="1" s="1"/>
  <c r="O58" i="1" s="1"/>
  <c r="GM58" i="1" s="1"/>
  <c r="GN58" i="1" s="1"/>
  <c r="AB58" i="1"/>
  <c r="GM50" i="1"/>
  <c r="GO50" i="1" s="1"/>
  <c r="DG12" i="3"/>
  <c r="DH12" i="3"/>
  <c r="DI12" i="3"/>
  <c r="GA101" i="1"/>
  <c r="CI101" i="1"/>
  <c r="CS68" i="1"/>
  <c r="CY33" i="1"/>
  <c r="X33" i="1" s="1"/>
  <c r="GM33" i="1" s="1"/>
  <c r="GN33" i="1" s="1"/>
  <c r="CZ33" i="1"/>
  <c r="Y33" i="1" s="1"/>
  <c r="DI16" i="3"/>
  <c r="DG6" i="3"/>
  <c r="S31" i="1"/>
  <c r="CT31" i="1"/>
  <c r="AD30" i="1"/>
  <c r="AB30" i="1" s="1"/>
  <c r="CY29" i="1"/>
  <c r="X29" i="1" s="1"/>
  <c r="DG16" i="3"/>
  <c r="AD28" i="1"/>
  <c r="AB28" i="1" s="1"/>
  <c r="AD31" i="1"/>
  <c r="Q32" i="1"/>
  <c r="R32" i="1"/>
  <c r="CZ32" i="1" s="1"/>
  <c r="Y32" i="1" s="1"/>
  <c r="Q36" i="1"/>
  <c r="CP36" i="1" s="1"/>
  <c r="O36" i="1" s="1"/>
  <c r="GM36" i="1" s="1"/>
  <c r="GN36" i="1" s="1"/>
  <c r="CR36" i="1"/>
  <c r="CS36" i="1"/>
  <c r="AD32" i="1"/>
  <c r="AB32" i="1" s="1"/>
  <c r="AB31" i="1"/>
  <c r="AD36" i="1"/>
  <c r="AB36" i="1" s="1"/>
  <c r="AB35" i="1"/>
  <c r="AB64" i="1"/>
  <c r="S40" i="1"/>
  <c r="CT40" i="1"/>
  <c r="AD39" i="1"/>
  <c r="AB39" i="1" s="1"/>
  <c r="GX53" i="1"/>
  <c r="GB101" i="1" s="1"/>
  <c r="T52" i="1"/>
  <c r="GX49" i="1"/>
  <c r="T48" i="1"/>
  <c r="S44" i="1"/>
  <c r="CT44" i="1"/>
  <c r="CZ37" i="1"/>
  <c r="Y37" i="1" s="1"/>
  <c r="GM37" i="1" s="1"/>
  <c r="GN37" i="1" s="1"/>
  <c r="CS30" i="1"/>
  <c r="Q30" i="1"/>
  <c r="AD101" i="1" s="1"/>
  <c r="CT28" i="1"/>
  <c r="DI8" i="3"/>
  <c r="DI5" i="3"/>
  <c r="DJ5" i="3" s="1"/>
  <c r="Q57" i="1"/>
  <c r="CR57" i="1"/>
  <c r="CS57" i="1"/>
  <c r="Q41" i="1"/>
  <c r="CP41" i="1" s="1"/>
  <c r="O41" i="1" s="1"/>
  <c r="GM41" i="1" s="1"/>
  <c r="GO41" i="1" s="1"/>
  <c r="R41" i="1"/>
  <c r="CZ41" i="1" s="1"/>
  <c r="Y41" i="1" s="1"/>
  <c r="AB37" i="1"/>
  <c r="CZ36" i="1"/>
  <c r="Y36" i="1" s="1"/>
  <c r="S35" i="1"/>
  <c r="CT34" i="1"/>
  <c r="R31" i="1"/>
  <c r="P30" i="1"/>
  <c r="CP29" i="1"/>
  <c r="O29" i="1" s="1"/>
  <c r="CS28" i="1"/>
  <c r="DH8" i="3"/>
  <c r="DH5" i="3"/>
  <c r="AD57" i="1"/>
  <c r="AB57" i="1" s="1"/>
  <c r="AD44" i="1"/>
  <c r="AB44" i="1" s="1"/>
  <c r="CZ42" i="1"/>
  <c r="Y42" i="1" s="1"/>
  <c r="GM42" i="1" s="1"/>
  <c r="GO42" i="1" s="1"/>
  <c r="AD41" i="1"/>
  <c r="AB41" i="1" s="1"/>
  <c r="R35" i="1"/>
  <c r="CS34" i="1"/>
  <c r="R34" i="1"/>
  <c r="CY34" i="1" s="1"/>
  <c r="X34" i="1" s="1"/>
  <c r="CT33" i="1"/>
  <c r="Q31" i="1"/>
  <c r="CQ30" i="1"/>
  <c r="CR28" i="1"/>
  <c r="DI15" i="3"/>
  <c r="DG8" i="3"/>
  <c r="DG5" i="3"/>
  <c r="R53" i="1"/>
  <c r="CZ53" i="1" s="1"/>
  <c r="Y53" i="1" s="1"/>
  <c r="R49" i="1"/>
  <c r="CZ49" i="1" s="1"/>
  <c r="Y49" i="1" s="1"/>
  <c r="Q45" i="1"/>
  <c r="R45" i="1"/>
  <c r="CZ45" i="1" s="1"/>
  <c r="Y45" i="1" s="1"/>
  <c r="CS35" i="1"/>
  <c r="Q35" i="1"/>
  <c r="CP35" i="1" s="1"/>
  <c r="O35" i="1" s="1"/>
  <c r="CR34" i="1"/>
  <c r="Q34" i="1"/>
  <c r="CP34" i="1" s="1"/>
  <c r="O34" i="1" s="1"/>
  <c r="CS31" i="1"/>
  <c r="P31" i="1"/>
  <c r="CQ28" i="1"/>
  <c r="R28" i="1"/>
  <c r="AE101" i="1" s="1"/>
  <c r="DG15" i="3"/>
  <c r="AB60" i="1"/>
  <c r="AD53" i="1"/>
  <c r="AB53" i="1" s="1"/>
  <c r="DF15" i="3"/>
  <c r="DJ15" i="3" s="1"/>
  <c r="DI9" i="3"/>
  <c r="DJ9" i="3" s="1"/>
  <c r="DH9" i="3"/>
  <c r="CQ66" i="1"/>
  <c r="S56" i="1"/>
  <c r="CS39" i="1"/>
  <c r="CS32" i="1"/>
  <c r="P32" i="1"/>
  <c r="CP32" i="1" s="1"/>
  <c r="O32" i="1" s="1"/>
  <c r="GM32" i="1" s="1"/>
  <c r="GN32" i="1" s="1"/>
  <c r="DI6" i="3"/>
  <c r="CB200" i="1" l="1"/>
  <c r="AS251" i="1"/>
  <c r="AH200" i="1"/>
  <c r="U251" i="1"/>
  <c r="DY200" i="1"/>
  <c r="DL251" i="1"/>
  <c r="AJ133" i="1"/>
  <c r="W168" i="1"/>
  <c r="CJ133" i="1"/>
  <c r="BA168" i="1"/>
  <c r="T168" i="1"/>
  <c r="AG133" i="1"/>
  <c r="EB200" i="1"/>
  <c r="DO251" i="1"/>
  <c r="AG200" i="1"/>
  <c r="T251" i="1"/>
  <c r="GM84" i="1"/>
  <c r="GN84" i="1" s="1"/>
  <c r="EA133" i="1"/>
  <c r="DN168" i="1"/>
  <c r="CZ230" i="1"/>
  <c r="Y230" i="1" s="1"/>
  <c r="CY230" i="1"/>
  <c r="X230" i="1" s="1"/>
  <c r="CY223" i="1"/>
  <c r="X223" i="1" s="1"/>
  <c r="CZ223" i="1"/>
  <c r="Y223" i="1" s="1"/>
  <c r="CP31" i="1"/>
  <c r="O31" i="1" s="1"/>
  <c r="GM31" i="1" s="1"/>
  <c r="GN31" i="1" s="1"/>
  <c r="DU101" i="1"/>
  <c r="CY66" i="1"/>
  <c r="X66" i="1" s="1"/>
  <c r="GM66" i="1" s="1"/>
  <c r="GO66" i="1" s="1"/>
  <c r="CZ66" i="1"/>
  <c r="Y66" i="1" s="1"/>
  <c r="DV200" i="1"/>
  <c r="DI251" i="1"/>
  <c r="CY248" i="1"/>
  <c r="X248" i="1" s="1"/>
  <c r="CZ248" i="1"/>
  <c r="Y248" i="1" s="1"/>
  <c r="CY149" i="1"/>
  <c r="X149" i="1" s="1"/>
  <c r="CZ149" i="1"/>
  <c r="Y149" i="1" s="1"/>
  <c r="CY242" i="1"/>
  <c r="X242" i="1" s="1"/>
  <c r="CZ242" i="1"/>
  <c r="Y242" i="1" s="1"/>
  <c r="EM133" i="1"/>
  <c r="P187" i="1"/>
  <c r="CY76" i="1"/>
  <c r="X76" i="1" s="1"/>
  <c r="CZ76" i="1"/>
  <c r="Y76" i="1" s="1"/>
  <c r="DZ200" i="1"/>
  <c r="DM251" i="1"/>
  <c r="CZ40" i="1"/>
  <c r="Y40" i="1" s="1"/>
  <c r="AF101" i="1"/>
  <c r="CY40" i="1"/>
  <c r="X40" i="1" s="1"/>
  <c r="AK101" i="1" s="1"/>
  <c r="BB133" i="1"/>
  <c r="F181" i="1"/>
  <c r="BB281" i="1"/>
  <c r="GM81" i="1"/>
  <c r="GN81" i="1" s="1"/>
  <c r="AP133" i="1"/>
  <c r="F177" i="1"/>
  <c r="CY135" i="1"/>
  <c r="X135" i="1" s="1"/>
  <c r="DU168" i="1"/>
  <c r="CI200" i="1"/>
  <c r="AZ251" i="1"/>
  <c r="CZ239" i="1"/>
  <c r="Y239" i="1" s="1"/>
  <c r="BD200" i="1"/>
  <c r="F276" i="1"/>
  <c r="CY241" i="1"/>
  <c r="X241" i="1" s="1"/>
  <c r="GM241" i="1" s="1"/>
  <c r="GO241" i="1" s="1"/>
  <c r="CZ241" i="1"/>
  <c r="Y241" i="1" s="1"/>
  <c r="GM149" i="1"/>
  <c r="GO149" i="1" s="1"/>
  <c r="GM68" i="1"/>
  <c r="GO68" i="1" s="1"/>
  <c r="AI133" i="1"/>
  <c r="V168" i="1"/>
  <c r="EB133" i="1"/>
  <c r="DO168" i="1"/>
  <c r="CY31" i="1"/>
  <c r="X31" i="1" s="1"/>
  <c r="CZ31" i="1"/>
  <c r="Y31" i="1" s="1"/>
  <c r="DX101" i="1"/>
  <c r="CY99" i="1"/>
  <c r="X99" i="1" s="1"/>
  <c r="CZ99" i="1"/>
  <c r="Y99" i="1" s="1"/>
  <c r="CP99" i="1"/>
  <c r="O99" i="1" s="1"/>
  <c r="AQ26" i="1"/>
  <c r="F111" i="1"/>
  <c r="CY89" i="1"/>
  <c r="X89" i="1" s="1"/>
  <c r="GM89" i="1" s="1"/>
  <c r="GN89" i="1" s="1"/>
  <c r="CZ89" i="1"/>
  <c r="Y89" i="1" s="1"/>
  <c r="EH133" i="1"/>
  <c r="P177" i="1"/>
  <c r="CY152" i="1"/>
  <c r="X152" i="1" s="1"/>
  <c r="CZ152" i="1"/>
  <c r="Y152" i="1" s="1"/>
  <c r="FR133" i="1"/>
  <c r="GA168" i="1"/>
  <c r="FY168" i="1"/>
  <c r="EI168" i="1"/>
  <c r="EG200" i="1"/>
  <c r="P255" i="1"/>
  <c r="GM247" i="1"/>
  <c r="GO247" i="1" s="1"/>
  <c r="FY200" i="1"/>
  <c r="EP251" i="1"/>
  <c r="AE133" i="1"/>
  <c r="R168" i="1"/>
  <c r="GM34" i="1"/>
  <c r="GN34" i="1" s="1"/>
  <c r="BD26" i="1"/>
  <c r="F126" i="1"/>
  <c r="BD281" i="1"/>
  <c r="CP45" i="1"/>
  <c r="O45" i="1" s="1"/>
  <c r="AC168" i="1"/>
  <c r="CP135" i="1"/>
  <c r="O135" i="1" s="1"/>
  <c r="DO26" i="1"/>
  <c r="P125" i="1"/>
  <c r="DO281" i="1"/>
  <c r="CY140" i="1"/>
  <c r="X140" i="1" s="1"/>
  <c r="GM140" i="1" s="1"/>
  <c r="GN140" i="1" s="1"/>
  <c r="CZ140" i="1"/>
  <c r="Y140" i="1" s="1"/>
  <c r="CY220" i="1"/>
  <c r="X220" i="1" s="1"/>
  <c r="CZ220" i="1"/>
  <c r="Y220" i="1" s="1"/>
  <c r="CY215" i="1"/>
  <c r="X215" i="1" s="1"/>
  <c r="CZ215" i="1"/>
  <c r="Y215" i="1" s="1"/>
  <c r="CZ141" i="1"/>
  <c r="Y141" i="1" s="1"/>
  <c r="CY141" i="1"/>
  <c r="X141" i="1" s="1"/>
  <c r="GM141" i="1" s="1"/>
  <c r="GN141" i="1" s="1"/>
  <c r="CZ205" i="1"/>
  <c r="Y205" i="1" s="1"/>
  <c r="DX251" i="1"/>
  <c r="CY205" i="1"/>
  <c r="X205" i="1" s="1"/>
  <c r="EC251" i="1" s="1"/>
  <c r="FT200" i="1"/>
  <c r="EK251" i="1"/>
  <c r="BC200" i="1"/>
  <c r="F267" i="1"/>
  <c r="U26" i="1"/>
  <c r="F123" i="1"/>
  <c r="CY204" i="1"/>
  <c r="X204" i="1" s="1"/>
  <c r="AF251" i="1"/>
  <c r="CZ204" i="1"/>
  <c r="Y204" i="1" s="1"/>
  <c r="EA200" i="1"/>
  <c r="DN251" i="1"/>
  <c r="AH133" i="1"/>
  <c r="U168" i="1"/>
  <c r="CY206" i="1"/>
  <c r="X206" i="1" s="1"/>
  <c r="CZ206" i="1"/>
  <c r="Y206" i="1" s="1"/>
  <c r="CY246" i="1"/>
  <c r="X246" i="1" s="1"/>
  <c r="GM246" i="1" s="1"/>
  <c r="GO246" i="1" s="1"/>
  <c r="CZ246" i="1"/>
  <c r="Y246" i="1" s="1"/>
  <c r="AP26" i="1"/>
  <c r="F110" i="1"/>
  <c r="AP281" i="1"/>
  <c r="GM86" i="1"/>
  <c r="GN86" i="1" s="1"/>
  <c r="EV26" i="1"/>
  <c r="P126" i="1"/>
  <c r="EV281" i="1"/>
  <c r="CY151" i="1"/>
  <c r="X151" i="1" s="1"/>
  <c r="GM151" i="1" s="1"/>
  <c r="GO151" i="1" s="1"/>
  <c r="CZ151" i="1"/>
  <c r="Y151" i="1" s="1"/>
  <c r="CY212" i="1"/>
  <c r="X212" i="1" s="1"/>
  <c r="CZ212" i="1"/>
  <c r="Y212" i="1" s="1"/>
  <c r="AU133" i="1"/>
  <c r="F187" i="1"/>
  <c r="AD251" i="1"/>
  <c r="AC251" i="1"/>
  <c r="CP152" i="1"/>
  <c r="O152" i="1" s="1"/>
  <c r="DT168" i="1" s="1"/>
  <c r="CY245" i="1"/>
  <c r="X245" i="1" s="1"/>
  <c r="CZ245" i="1"/>
  <c r="Y245" i="1" s="1"/>
  <c r="AD26" i="1"/>
  <c r="Q101" i="1"/>
  <c r="EH26" i="1"/>
  <c r="P110" i="1"/>
  <c r="EH281" i="1"/>
  <c r="CY71" i="1"/>
  <c r="X71" i="1" s="1"/>
  <c r="CZ71" i="1"/>
  <c r="Y71" i="1" s="1"/>
  <c r="GM88" i="1"/>
  <c r="GN88" i="1" s="1"/>
  <c r="DM26" i="1"/>
  <c r="P123" i="1"/>
  <c r="CY157" i="1"/>
  <c r="X157" i="1" s="1"/>
  <c r="GM157" i="1" s="1"/>
  <c r="GN157" i="1" s="1"/>
  <c r="CZ157" i="1"/>
  <c r="Y157" i="1" s="1"/>
  <c r="GM248" i="1"/>
  <c r="GO248" i="1" s="1"/>
  <c r="CP231" i="1"/>
  <c r="O231" i="1" s="1"/>
  <c r="CY234" i="1"/>
  <c r="X234" i="1" s="1"/>
  <c r="GM234" i="1" s="1"/>
  <c r="GO234" i="1" s="1"/>
  <c r="CZ234" i="1"/>
  <c r="Y234" i="1" s="1"/>
  <c r="GM202" i="1"/>
  <c r="GB200" i="1"/>
  <c r="ES251" i="1"/>
  <c r="Q168" i="1"/>
  <c r="AD133" i="1"/>
  <c r="CP40" i="1"/>
  <c r="O40" i="1" s="1"/>
  <c r="CZ56" i="1"/>
  <c r="Y56" i="1" s="1"/>
  <c r="CY56" i="1"/>
  <c r="X56" i="1" s="1"/>
  <c r="GM56" i="1" s="1"/>
  <c r="GO56" i="1" s="1"/>
  <c r="CY90" i="1"/>
  <c r="X90" i="1" s="1"/>
  <c r="CZ90" i="1"/>
  <c r="Y90" i="1" s="1"/>
  <c r="CP90" i="1"/>
  <c r="O90" i="1" s="1"/>
  <c r="GM90" i="1" s="1"/>
  <c r="GN90" i="1" s="1"/>
  <c r="EU26" i="1"/>
  <c r="P117" i="1"/>
  <c r="EU281" i="1"/>
  <c r="CZ73" i="1"/>
  <c r="Y73" i="1" s="1"/>
  <c r="CZ218" i="1"/>
  <c r="Y218" i="1" s="1"/>
  <c r="CY218" i="1"/>
  <c r="X218" i="1" s="1"/>
  <c r="CP218" i="1"/>
  <c r="O218" i="1" s="1"/>
  <c r="GM218" i="1" s="1"/>
  <c r="GO218" i="1" s="1"/>
  <c r="AE251" i="1"/>
  <c r="CY219" i="1"/>
  <c r="X219" i="1" s="1"/>
  <c r="CY98" i="1"/>
  <c r="X98" i="1" s="1"/>
  <c r="GM98" i="1" s="1"/>
  <c r="GN98" i="1" s="1"/>
  <c r="CZ98" i="1"/>
  <c r="Y98" i="1" s="1"/>
  <c r="CP158" i="1"/>
  <c r="O158" i="1" s="1"/>
  <c r="GM212" i="1"/>
  <c r="GN212" i="1" s="1"/>
  <c r="CY238" i="1"/>
  <c r="X238" i="1" s="1"/>
  <c r="CZ238" i="1"/>
  <c r="Y238" i="1" s="1"/>
  <c r="CY249" i="1"/>
  <c r="X249" i="1" s="1"/>
  <c r="GM249" i="1" s="1"/>
  <c r="GO249" i="1" s="1"/>
  <c r="CP220" i="1"/>
  <c r="O220" i="1" s="1"/>
  <c r="GM220" i="1" s="1"/>
  <c r="GO220" i="1" s="1"/>
  <c r="EM200" i="1"/>
  <c r="P270" i="1"/>
  <c r="CZ135" i="1"/>
  <c r="Y135" i="1" s="1"/>
  <c r="AO26" i="1"/>
  <c r="F105" i="1"/>
  <c r="AO281" i="1"/>
  <c r="FY26" i="1"/>
  <c r="EP101" i="1"/>
  <c r="P172" i="1"/>
  <c r="EG133" i="1"/>
  <c r="CY163" i="1"/>
  <c r="X163" i="1" s="1"/>
  <c r="CZ163" i="1"/>
  <c r="Y163" i="1" s="1"/>
  <c r="ES168" i="1"/>
  <c r="GB133" i="1"/>
  <c r="GM139" i="1"/>
  <c r="GN139" i="1" s="1"/>
  <c r="CY166" i="1"/>
  <c r="X166" i="1" s="1"/>
  <c r="GM166" i="1" s="1"/>
  <c r="GN166" i="1" s="1"/>
  <c r="CZ166" i="1"/>
  <c r="Y166" i="1" s="1"/>
  <c r="ED168" i="1" s="1"/>
  <c r="EV200" i="1"/>
  <c r="P276" i="1"/>
  <c r="CY237" i="1"/>
  <c r="X237" i="1" s="1"/>
  <c r="GM237" i="1" s="1"/>
  <c r="GO237" i="1" s="1"/>
  <c r="CZ237" i="1"/>
  <c r="Y237" i="1" s="1"/>
  <c r="AJ200" i="1"/>
  <c r="W251" i="1"/>
  <c r="CP204" i="1"/>
  <c r="O204" i="1" s="1"/>
  <c r="BA251" i="1"/>
  <c r="CJ200" i="1"/>
  <c r="CY97" i="1"/>
  <c r="X97" i="1" s="1"/>
  <c r="GM97" i="1" s="1"/>
  <c r="GN97" i="1" s="1"/>
  <c r="CZ97" i="1"/>
  <c r="Y97" i="1" s="1"/>
  <c r="CI26" i="1"/>
  <c r="AZ101" i="1"/>
  <c r="GA26" i="1"/>
  <c r="ER101" i="1"/>
  <c r="CZ63" i="1"/>
  <c r="Y63" i="1" s="1"/>
  <c r="CY63" i="1"/>
  <c r="X63" i="1" s="1"/>
  <c r="CP63" i="1"/>
  <c r="O63" i="1" s="1"/>
  <c r="GM63" i="1" s="1"/>
  <c r="GO63" i="1" s="1"/>
  <c r="EG26" i="1"/>
  <c r="P105" i="1"/>
  <c r="EG281" i="1"/>
  <c r="DW168" i="1"/>
  <c r="CY136" i="1"/>
  <c r="X136" i="1" s="1"/>
  <c r="AG26" i="1"/>
  <c r="T101" i="1"/>
  <c r="GM76" i="1"/>
  <c r="GN76" i="1" s="1"/>
  <c r="CP228" i="1"/>
  <c r="O228" i="1" s="1"/>
  <c r="GM228" i="1" s="1"/>
  <c r="GO228" i="1" s="1"/>
  <c r="DY133" i="1"/>
  <c r="DL168" i="1"/>
  <c r="GM213" i="1"/>
  <c r="GN213" i="1" s="1"/>
  <c r="CP215" i="1"/>
  <c r="O215" i="1" s="1"/>
  <c r="GM215" i="1" s="1"/>
  <c r="GO215" i="1" s="1"/>
  <c r="CP230" i="1"/>
  <c r="O230" i="1" s="1"/>
  <c r="GM230" i="1" s="1"/>
  <c r="GO230" i="1" s="1"/>
  <c r="AU200" i="1"/>
  <c r="F270" i="1"/>
  <c r="CP73" i="1"/>
  <c r="O73" i="1" s="1"/>
  <c r="GM73" i="1" s="1"/>
  <c r="GO73" i="1" s="1"/>
  <c r="GM28" i="1"/>
  <c r="GM136" i="1"/>
  <c r="DL26" i="1"/>
  <c r="P122" i="1"/>
  <c r="CY162" i="1"/>
  <c r="X162" i="1" s="1"/>
  <c r="CZ162" i="1"/>
  <c r="Y162" i="1" s="1"/>
  <c r="GM162" i="1" s="1"/>
  <c r="GO162" i="1" s="1"/>
  <c r="CP163" i="1"/>
  <c r="O163" i="1" s="1"/>
  <c r="GM163" i="1" s="1"/>
  <c r="GN163" i="1" s="1"/>
  <c r="EI200" i="1"/>
  <c r="P261" i="1"/>
  <c r="GM29" i="1"/>
  <c r="CP30" i="1"/>
  <c r="O30" i="1" s="1"/>
  <c r="GM30" i="1" s="1"/>
  <c r="GN30" i="1" s="1"/>
  <c r="AC101" i="1"/>
  <c r="CZ44" i="1"/>
  <c r="Y44" i="1" s="1"/>
  <c r="CP44" i="1"/>
  <c r="O44" i="1" s="1"/>
  <c r="GM44" i="1" s="1"/>
  <c r="GN44" i="1" s="1"/>
  <c r="CY44" i="1"/>
  <c r="X44" i="1" s="1"/>
  <c r="BC26" i="1"/>
  <c r="F117" i="1"/>
  <c r="BC281" i="1"/>
  <c r="CP71" i="1"/>
  <c r="O71" i="1" s="1"/>
  <c r="GM71" i="1" s="1"/>
  <c r="GO71" i="1" s="1"/>
  <c r="CY49" i="1"/>
  <c r="X49" i="1" s="1"/>
  <c r="GM49" i="1" s="1"/>
  <c r="GO49" i="1" s="1"/>
  <c r="CZ34" i="1"/>
  <c r="Y34" i="1" s="1"/>
  <c r="GM69" i="1"/>
  <c r="GO69" i="1" s="1"/>
  <c r="BZ133" i="1"/>
  <c r="CG168" i="1"/>
  <c r="CI168" i="1"/>
  <c r="AQ168" i="1"/>
  <c r="CP207" i="1"/>
  <c r="O207" i="1" s="1"/>
  <c r="GM207" i="1" s="1"/>
  <c r="GO207" i="1" s="1"/>
  <c r="DU251" i="1"/>
  <c r="AP200" i="1"/>
  <c r="F260" i="1"/>
  <c r="GM239" i="1"/>
  <c r="GO239" i="1" s="1"/>
  <c r="GM216" i="1"/>
  <c r="GO216" i="1" s="1"/>
  <c r="CZ231" i="1"/>
  <c r="Y231" i="1" s="1"/>
  <c r="CY231" i="1"/>
  <c r="X231" i="1" s="1"/>
  <c r="CZ224" i="1"/>
  <c r="Y224" i="1" s="1"/>
  <c r="CY224" i="1"/>
  <c r="X224" i="1" s="1"/>
  <c r="CZ226" i="1"/>
  <c r="Y226" i="1" s="1"/>
  <c r="GM226" i="1" s="1"/>
  <c r="GO226" i="1" s="1"/>
  <c r="DW251" i="1"/>
  <c r="GA200" i="1"/>
  <c r="ER251" i="1"/>
  <c r="CG26" i="1"/>
  <c r="AX101" i="1"/>
  <c r="DW101" i="1"/>
  <c r="W26" i="1"/>
  <c r="F125" i="1"/>
  <c r="W281" i="1"/>
  <c r="CY35" i="1"/>
  <c r="X35" i="1" s="1"/>
  <c r="GM35" i="1" s="1"/>
  <c r="GN35" i="1" s="1"/>
  <c r="CZ35" i="1"/>
  <c r="Y35" i="1" s="1"/>
  <c r="GM145" i="1"/>
  <c r="GN145" i="1" s="1"/>
  <c r="CY45" i="1"/>
  <c r="X45" i="1" s="1"/>
  <c r="EC101" i="1" s="1"/>
  <c r="CY72" i="1"/>
  <c r="X72" i="1" s="1"/>
  <c r="CZ72" i="1"/>
  <c r="Y72" i="1" s="1"/>
  <c r="AU26" i="1"/>
  <c r="F120" i="1"/>
  <c r="AU281" i="1"/>
  <c r="AF168" i="1"/>
  <c r="BA26" i="1"/>
  <c r="F121" i="1"/>
  <c r="BA281" i="1"/>
  <c r="GM203" i="1"/>
  <c r="CP238" i="1"/>
  <c r="O238" i="1" s="1"/>
  <c r="CG200" i="1"/>
  <c r="AX251" i="1"/>
  <c r="DV101" i="1"/>
  <c r="GM53" i="1"/>
  <c r="GO53" i="1" s="1"/>
  <c r="FU101" i="1" s="1"/>
  <c r="EI26" i="1"/>
  <c r="P111" i="1"/>
  <c r="EI281" i="1"/>
  <c r="EM26" i="1"/>
  <c r="P120" i="1"/>
  <c r="EM281" i="1"/>
  <c r="DX168" i="1"/>
  <c r="V26" i="1"/>
  <c r="F124" i="1"/>
  <c r="AI251" i="1"/>
  <c r="CP205" i="1"/>
  <c r="O205" i="1" s="1"/>
  <c r="GM205" i="1" s="1"/>
  <c r="GO205" i="1" s="1"/>
  <c r="CY92" i="1"/>
  <c r="X92" i="1" s="1"/>
  <c r="GM92" i="1" s="1"/>
  <c r="GN92" i="1" s="1"/>
  <c r="CZ92" i="1"/>
  <c r="Y92" i="1" s="1"/>
  <c r="CP206" i="1"/>
  <c r="O206" i="1" s="1"/>
  <c r="GM206" i="1" s="1"/>
  <c r="GO206" i="1" s="1"/>
  <c r="ED251" i="1"/>
  <c r="GM224" i="1"/>
  <c r="GO224" i="1" s="1"/>
  <c r="GM219" i="1"/>
  <c r="GO219" i="1" s="1"/>
  <c r="AQ200" i="1"/>
  <c r="F261" i="1"/>
  <c r="CZ207" i="1"/>
  <c r="Y207" i="1" s="1"/>
  <c r="CY207" i="1"/>
  <c r="X207" i="1" s="1"/>
  <c r="GB26" i="1"/>
  <c r="ES101" i="1"/>
  <c r="AE26" i="1"/>
  <c r="R101" i="1"/>
  <c r="GM48" i="1"/>
  <c r="GO48" i="1" s="1"/>
  <c r="CP72" i="1"/>
  <c r="O72" i="1" s="1"/>
  <c r="CZ28" i="1"/>
  <c r="Y28" i="1" s="1"/>
  <c r="DV168" i="1"/>
  <c r="CZ75" i="1"/>
  <c r="Y75" i="1" s="1"/>
  <c r="GM75" i="1" s="1"/>
  <c r="GO75" i="1" s="1"/>
  <c r="CY158" i="1"/>
  <c r="X158" i="1" s="1"/>
  <c r="CZ158" i="1"/>
  <c r="Y158" i="1" s="1"/>
  <c r="CY211" i="1"/>
  <c r="X211" i="1" s="1"/>
  <c r="GM211" i="1" s="1"/>
  <c r="GN211" i="1" s="1"/>
  <c r="CZ211" i="1"/>
  <c r="Y211" i="1" s="1"/>
  <c r="DZ133" i="1"/>
  <c r="DM168" i="1"/>
  <c r="DM281" i="1" s="1"/>
  <c r="CP223" i="1"/>
  <c r="O223" i="1" s="1"/>
  <c r="GM223" i="1" s="1"/>
  <c r="GO223" i="1" s="1"/>
  <c r="CY216" i="1"/>
  <c r="X216" i="1" s="1"/>
  <c r="CZ216" i="1"/>
  <c r="Y216" i="1" s="1"/>
  <c r="CP245" i="1"/>
  <c r="O245" i="1" s="1"/>
  <c r="GM245" i="1" s="1"/>
  <c r="GO245" i="1" s="1"/>
  <c r="CP242" i="1"/>
  <c r="O242" i="1" s="1"/>
  <c r="GM242" i="1" s="1"/>
  <c r="GO242" i="1" s="1"/>
  <c r="CY225" i="1"/>
  <c r="X225" i="1" s="1"/>
  <c r="CZ225" i="1"/>
  <c r="Y225" i="1" s="1"/>
  <c r="CP225" i="1"/>
  <c r="O225" i="1" s="1"/>
  <c r="ED133" i="1" l="1"/>
  <c r="DQ168" i="1"/>
  <c r="AK26" i="1"/>
  <c r="X101" i="1"/>
  <c r="CC168" i="1"/>
  <c r="DG168" i="1"/>
  <c r="DT133" i="1"/>
  <c r="EC26" i="1"/>
  <c r="DP101" i="1"/>
  <c r="EC200" i="1"/>
  <c r="DP251" i="1"/>
  <c r="DM22" i="1"/>
  <c r="DM311" i="1"/>
  <c r="P303" i="1"/>
  <c r="FU26" i="1"/>
  <c r="EL101" i="1"/>
  <c r="GM45" i="1"/>
  <c r="GN45" i="1" s="1"/>
  <c r="AF26" i="1"/>
  <c r="S101" i="1"/>
  <c r="GN28" i="1"/>
  <c r="CB101" i="1" s="1"/>
  <c r="AC26" i="1"/>
  <c r="P101" i="1"/>
  <c r="CE101" i="1"/>
  <c r="CF101" i="1"/>
  <c r="CH101" i="1"/>
  <c r="DX200" i="1"/>
  <c r="DK251" i="1"/>
  <c r="BD22" i="1"/>
  <c r="F306" i="1"/>
  <c r="BD311" i="1"/>
  <c r="DU26" i="1"/>
  <c r="DH101" i="1"/>
  <c r="FW101" i="1"/>
  <c r="FX101" i="1"/>
  <c r="FZ101" i="1"/>
  <c r="BA133" i="1"/>
  <c r="F188" i="1"/>
  <c r="DV26" i="1"/>
  <c r="DI101" i="1"/>
  <c r="DM200" i="1"/>
  <c r="P273" i="1"/>
  <c r="DU200" i="1"/>
  <c r="DH251" i="1"/>
  <c r="FZ251" i="1"/>
  <c r="FW251" i="1"/>
  <c r="FX251" i="1"/>
  <c r="DT101" i="1"/>
  <c r="ER26" i="1"/>
  <c r="P112" i="1"/>
  <c r="U133" i="1"/>
  <c r="F190" i="1"/>
  <c r="AD200" i="1"/>
  <c r="Q251" i="1"/>
  <c r="GN29" i="1"/>
  <c r="ES133" i="1"/>
  <c r="P188" i="1"/>
  <c r="GM158" i="1"/>
  <c r="GN158" i="1" s="1"/>
  <c r="GM40" i="1"/>
  <c r="GO40" i="1" s="1"/>
  <c r="CC101" i="1" s="1"/>
  <c r="W133" i="1"/>
  <c r="F192" i="1"/>
  <c r="W22" i="1"/>
  <c r="F305" i="1"/>
  <c r="W311" i="1"/>
  <c r="GM225" i="1"/>
  <c r="GO225" i="1" s="1"/>
  <c r="AL101" i="1"/>
  <c r="GM238" i="1"/>
  <c r="GO238" i="1" s="1"/>
  <c r="AQ133" i="1"/>
  <c r="F178" i="1"/>
  <c r="AZ26" i="1"/>
  <c r="F112" i="1"/>
  <c r="DN200" i="1"/>
  <c r="P274" i="1"/>
  <c r="R133" i="1"/>
  <c r="F182" i="1"/>
  <c r="AQ281" i="1"/>
  <c r="DW26" i="1"/>
  <c r="DJ101" i="1"/>
  <c r="AZ168" i="1"/>
  <c r="CI133" i="1"/>
  <c r="DL133" i="1"/>
  <c r="P189" i="1"/>
  <c r="Q133" i="1"/>
  <c r="F180" i="1"/>
  <c r="DV133" i="1"/>
  <c r="DI168" i="1"/>
  <c r="GM72" i="1"/>
  <c r="GO72" i="1" s="1"/>
  <c r="V251" i="1"/>
  <c r="AI200" i="1"/>
  <c r="DT251" i="1"/>
  <c r="GO203" i="1"/>
  <c r="AX26" i="1"/>
  <c r="F108" i="1"/>
  <c r="CG133" i="1"/>
  <c r="AX168" i="1"/>
  <c r="ES200" i="1"/>
  <c r="P271" i="1"/>
  <c r="EH22" i="1"/>
  <c r="EH311" i="1"/>
  <c r="P290" i="1"/>
  <c r="V16" i="2" s="1"/>
  <c r="EV22" i="1"/>
  <c r="P306" i="1"/>
  <c r="EV311" i="1"/>
  <c r="AL251" i="1"/>
  <c r="EP200" i="1"/>
  <c r="P258" i="1"/>
  <c r="AZ200" i="1"/>
  <c r="F262" i="1"/>
  <c r="DN133" i="1"/>
  <c r="P191" i="1"/>
  <c r="DN281" i="1"/>
  <c r="BA22" i="1"/>
  <c r="BA311" i="1"/>
  <c r="F301" i="1"/>
  <c r="AE200" i="1"/>
  <c r="R251" i="1"/>
  <c r="AF200" i="1"/>
  <c r="S251" i="1"/>
  <c r="GM99" i="1"/>
  <c r="GN99" i="1" s="1"/>
  <c r="DL200" i="1"/>
  <c r="P272" i="1"/>
  <c r="EP26" i="1"/>
  <c r="P108" i="1"/>
  <c r="EP281" i="1"/>
  <c r="AK251" i="1"/>
  <c r="DU133" i="1"/>
  <c r="FZ168" i="1"/>
  <c r="DH168" i="1"/>
  <c r="FW168" i="1"/>
  <c r="FX168" i="1"/>
  <c r="ED200" i="1"/>
  <c r="DQ251" i="1"/>
  <c r="ES26" i="1"/>
  <c r="P121" i="1"/>
  <c r="ES281" i="1"/>
  <c r="F271" i="1"/>
  <c r="BA200" i="1"/>
  <c r="GO202" i="1"/>
  <c r="CC251" i="1" s="1"/>
  <c r="CA251" i="1"/>
  <c r="Q26" i="1"/>
  <c r="F113" i="1"/>
  <c r="Q281" i="1"/>
  <c r="U281" i="1"/>
  <c r="AK168" i="1"/>
  <c r="T200" i="1"/>
  <c r="F272" i="1"/>
  <c r="CH168" i="1"/>
  <c r="AC133" i="1"/>
  <c r="CE168" i="1"/>
  <c r="CF168" i="1"/>
  <c r="P168" i="1"/>
  <c r="ER200" i="1"/>
  <c r="P262" i="1"/>
  <c r="AB251" i="1"/>
  <c r="AF133" i="1"/>
  <c r="S168" i="1"/>
  <c r="DW200" i="1"/>
  <c r="DJ251" i="1"/>
  <c r="DL281" i="1"/>
  <c r="T26" i="1"/>
  <c r="F122" i="1"/>
  <c r="T281" i="1"/>
  <c r="GM204" i="1"/>
  <c r="GO204" i="1" s="1"/>
  <c r="AO22" i="1"/>
  <c r="AO311" i="1"/>
  <c r="F285" i="1"/>
  <c r="AP22" i="1"/>
  <c r="F290" i="1"/>
  <c r="G16" i="2" s="1"/>
  <c r="AP311" i="1"/>
  <c r="DX26" i="1"/>
  <c r="DK101" i="1"/>
  <c r="AU22" i="1"/>
  <c r="F300" i="1"/>
  <c r="H16" i="2" s="1"/>
  <c r="AU311" i="1"/>
  <c r="DO22" i="1"/>
  <c r="P305" i="1"/>
  <c r="DO311" i="1"/>
  <c r="EI133" i="1"/>
  <c r="P178" i="1"/>
  <c r="ED101" i="1"/>
  <c r="T133" i="1"/>
  <c r="F189" i="1"/>
  <c r="AX200" i="1"/>
  <c r="F258" i="1"/>
  <c r="EM22" i="1"/>
  <c r="EM311" i="1"/>
  <c r="P300" i="1"/>
  <c r="BC22" i="1"/>
  <c r="F297" i="1"/>
  <c r="BC311" i="1"/>
  <c r="EC168" i="1"/>
  <c r="GM231" i="1"/>
  <c r="GO231" i="1" s="1"/>
  <c r="FY133" i="1"/>
  <c r="EP168" i="1"/>
  <c r="U200" i="1"/>
  <c r="F273" i="1"/>
  <c r="R26" i="1"/>
  <c r="F115" i="1"/>
  <c r="DX133" i="1"/>
  <c r="DK168" i="1"/>
  <c r="W200" i="1"/>
  <c r="F275" i="1"/>
  <c r="DW133" i="1"/>
  <c r="DJ168" i="1"/>
  <c r="AL168" i="1"/>
  <c r="EU22" i="1"/>
  <c r="P297" i="1"/>
  <c r="EU311" i="1"/>
  <c r="GA133" i="1"/>
  <c r="ER168" i="1"/>
  <c r="ER281" i="1" s="1"/>
  <c r="DO133" i="1"/>
  <c r="P192" i="1"/>
  <c r="BB22" i="1"/>
  <c r="F294" i="1"/>
  <c r="BB311" i="1"/>
  <c r="DI200" i="1"/>
  <c r="P263" i="1"/>
  <c r="P275" i="1"/>
  <c r="DO200" i="1"/>
  <c r="DM133" i="1"/>
  <c r="P190" i="1"/>
  <c r="GN136" i="1"/>
  <c r="FT168" i="1" s="1"/>
  <c r="EG22" i="1"/>
  <c r="EG311" i="1"/>
  <c r="P285" i="1"/>
  <c r="GM152" i="1"/>
  <c r="GO152" i="1" s="1"/>
  <c r="FU168" i="1" s="1"/>
  <c r="AS200" i="1"/>
  <c r="F268" i="1"/>
  <c r="EI22" i="1"/>
  <c r="EI311" i="1"/>
  <c r="P291" i="1"/>
  <c r="AB101" i="1"/>
  <c r="AC200" i="1"/>
  <c r="CE251" i="1"/>
  <c r="CF251" i="1"/>
  <c r="CH251" i="1"/>
  <c r="P251" i="1"/>
  <c r="EK200" i="1"/>
  <c r="P268" i="1"/>
  <c r="GM135" i="1"/>
  <c r="AB168" i="1"/>
  <c r="V133" i="1"/>
  <c r="F191" i="1"/>
  <c r="ER22" i="1" l="1"/>
  <c r="ER311" i="1"/>
  <c r="P292" i="1"/>
  <c r="FU133" i="1"/>
  <c r="EL168" i="1"/>
  <c r="AU18" i="1"/>
  <c r="F330" i="1"/>
  <c r="S133" i="1"/>
  <c r="F183" i="1"/>
  <c r="AT251" i="1"/>
  <c r="CC200" i="1"/>
  <c r="DI133" i="1"/>
  <c r="P180" i="1"/>
  <c r="FX26" i="1"/>
  <c r="EO101" i="1"/>
  <c r="EU18" i="1"/>
  <c r="P327" i="1"/>
  <c r="EC133" i="1"/>
  <c r="DP168" i="1"/>
  <c r="FW26" i="1"/>
  <c r="EN101" i="1"/>
  <c r="EL26" i="1"/>
  <c r="P119" i="1"/>
  <c r="FZ26" i="1"/>
  <c r="EQ101" i="1"/>
  <c r="EG18" i="1"/>
  <c r="P315" i="1"/>
  <c r="BC18" i="1"/>
  <c r="F327" i="1"/>
  <c r="AB200" i="1"/>
  <c r="O251" i="1"/>
  <c r="S200" i="1"/>
  <c r="F266" i="1"/>
  <c r="DH26" i="1"/>
  <c r="P104" i="1"/>
  <c r="DH281" i="1"/>
  <c r="O168" i="1"/>
  <c r="AB133" i="1"/>
  <c r="EH18" i="1"/>
  <c r="P320" i="1"/>
  <c r="AL26" i="1"/>
  <c r="Y101" i="1"/>
  <c r="FS168" i="1"/>
  <c r="R200" i="1"/>
  <c r="F265" i="1"/>
  <c r="BD18" i="1"/>
  <c r="F336" i="1"/>
  <c r="DM18" i="1"/>
  <c r="P333" i="1"/>
  <c r="DT26" i="1"/>
  <c r="DG101" i="1"/>
  <c r="CA200" i="1"/>
  <c r="AR251" i="1"/>
  <c r="FX200" i="1"/>
  <c r="EO251" i="1"/>
  <c r="DP200" i="1"/>
  <c r="P277" i="1"/>
  <c r="BA18" i="1"/>
  <c r="F331" i="1"/>
  <c r="AX133" i="1"/>
  <c r="F175" i="1"/>
  <c r="AZ133" i="1"/>
  <c r="F179" i="1"/>
  <c r="FW200" i="1"/>
  <c r="EN251" i="1"/>
  <c r="DK200" i="1"/>
  <c r="P266" i="1"/>
  <c r="EV18" i="1"/>
  <c r="P336" i="1"/>
  <c r="DK26" i="1"/>
  <c r="P116" i="1"/>
  <c r="DK281" i="1"/>
  <c r="FT133" i="1"/>
  <c r="EK168" i="1"/>
  <c r="DJ26" i="1"/>
  <c r="P115" i="1"/>
  <c r="DJ281" i="1"/>
  <c r="FZ200" i="1"/>
  <c r="EQ251" i="1"/>
  <c r="DP26" i="1"/>
  <c r="P127" i="1"/>
  <c r="DP281" i="1"/>
  <c r="FW133" i="1"/>
  <c r="EN168" i="1"/>
  <c r="DH200" i="1"/>
  <c r="P254" i="1"/>
  <c r="CH26" i="1"/>
  <c r="AY101" i="1"/>
  <c r="ES22" i="1"/>
  <c r="P301" i="1"/>
  <c r="ES311" i="1"/>
  <c r="Y168" i="1"/>
  <c r="AL133" i="1"/>
  <c r="CE200" i="1"/>
  <c r="AV251" i="1"/>
  <c r="CC26" i="1"/>
  <c r="AT101" i="1"/>
  <c r="CF26" i="1"/>
  <c r="AW101" i="1"/>
  <c r="AP18" i="1"/>
  <c r="F320" i="1"/>
  <c r="W18" i="1"/>
  <c r="F335" i="1"/>
  <c r="EM18" i="1"/>
  <c r="P330" i="1"/>
  <c r="DQ200" i="1"/>
  <c r="P278" i="1"/>
  <c r="P200" i="1"/>
  <c r="F254" i="1"/>
  <c r="CE133" i="1"/>
  <c r="AV168" i="1"/>
  <c r="FX133" i="1"/>
  <c r="EO168" i="1"/>
  <c r="CF200" i="1"/>
  <c r="AW251" i="1"/>
  <c r="DK133" i="1"/>
  <c r="P183" i="1"/>
  <c r="AO18" i="1"/>
  <c r="F315" i="1"/>
  <c r="CH133" i="1"/>
  <c r="AY168" i="1"/>
  <c r="DN22" i="1"/>
  <c r="P304" i="1"/>
  <c r="DN311" i="1"/>
  <c r="AX281" i="1"/>
  <c r="DH133" i="1"/>
  <c r="P171" i="1"/>
  <c r="AQ22" i="1"/>
  <c r="F291" i="1"/>
  <c r="AQ311" i="1"/>
  <c r="R281" i="1"/>
  <c r="EQ168" i="1"/>
  <c r="FZ133" i="1"/>
  <c r="CE26" i="1"/>
  <c r="AV101" i="1"/>
  <c r="DG133" i="1"/>
  <c r="P170" i="1"/>
  <c r="W16" i="2"/>
  <c r="T22" i="1"/>
  <c r="T311" i="1"/>
  <c r="F302" i="1"/>
  <c r="AK133" i="1"/>
  <c r="X168" i="1"/>
  <c r="FS251" i="1"/>
  <c r="P26" i="1"/>
  <c r="F104" i="1"/>
  <c r="P281" i="1"/>
  <c r="CC133" i="1"/>
  <c r="AT168" i="1"/>
  <c r="DJ133" i="1"/>
  <c r="P182" i="1"/>
  <c r="AW168" i="1"/>
  <c r="CF133" i="1"/>
  <c r="CH200" i="1"/>
  <c r="AY251" i="1"/>
  <c r="BB18" i="1"/>
  <c r="F324" i="1"/>
  <c r="U22" i="1"/>
  <c r="U311" i="1"/>
  <c r="F303" i="1"/>
  <c r="X251" i="1"/>
  <c r="AK200" i="1"/>
  <c r="FU251" i="1"/>
  <c r="DI26" i="1"/>
  <c r="P113" i="1"/>
  <c r="DI281" i="1"/>
  <c r="X26" i="1"/>
  <c r="F127" i="1"/>
  <c r="P133" i="1"/>
  <c r="F171" i="1"/>
  <c r="ED26" i="1"/>
  <c r="DQ101" i="1"/>
  <c r="EI18" i="1"/>
  <c r="P321" i="1"/>
  <c r="Q22" i="1"/>
  <c r="Q311" i="1"/>
  <c r="F293" i="1"/>
  <c r="EP22" i="1"/>
  <c r="P288" i="1"/>
  <c r="EP311" i="1"/>
  <c r="DT200" i="1"/>
  <c r="DG251" i="1"/>
  <c r="FS101" i="1"/>
  <c r="CA101" i="1"/>
  <c r="FT101" i="1"/>
  <c r="CB26" i="1"/>
  <c r="AS101" i="1"/>
  <c r="DQ133" i="1"/>
  <c r="P195" i="1"/>
  <c r="ER133" i="1"/>
  <c r="P179" i="1"/>
  <c r="GN135" i="1"/>
  <c r="CB168" i="1" s="1"/>
  <c r="CA168" i="1"/>
  <c r="AB26" i="1"/>
  <c r="O101" i="1"/>
  <c r="DO18" i="1"/>
  <c r="P335" i="1"/>
  <c r="DL22" i="1"/>
  <c r="DL311" i="1"/>
  <c r="P302" i="1"/>
  <c r="AZ281" i="1"/>
  <c r="EP133" i="1"/>
  <c r="P175" i="1"/>
  <c r="DJ200" i="1"/>
  <c r="P265" i="1"/>
  <c r="AL200" i="1"/>
  <c r="Y251" i="1"/>
  <c r="V200" i="1"/>
  <c r="F274" i="1"/>
  <c r="V281" i="1"/>
  <c r="Q200" i="1"/>
  <c r="F263" i="1"/>
  <c r="S26" i="1"/>
  <c r="F116" i="1"/>
  <c r="S281" i="1"/>
  <c r="DG26" i="1" l="1"/>
  <c r="P103" i="1"/>
  <c r="DG281" i="1"/>
  <c r="F194" i="1"/>
  <c r="X133" i="1"/>
  <c r="EO26" i="1"/>
  <c r="P107" i="1"/>
  <c r="EO281" i="1"/>
  <c r="AX22" i="1"/>
  <c r="F288" i="1"/>
  <c r="AX311" i="1"/>
  <c r="F176" i="1"/>
  <c r="AY133" i="1"/>
  <c r="O200" i="1"/>
  <c r="F253" i="1"/>
  <c r="AY26" i="1"/>
  <c r="F109" i="1"/>
  <c r="AY281" i="1"/>
  <c r="CA133" i="1"/>
  <c r="AR168" i="1"/>
  <c r="V22" i="1"/>
  <c r="V311" i="1"/>
  <c r="F304" i="1"/>
  <c r="DQ26" i="1"/>
  <c r="P128" i="1"/>
  <c r="DQ281" i="1"/>
  <c r="AY200" i="1"/>
  <c r="F259" i="1"/>
  <c r="EN200" i="1"/>
  <c r="P256" i="1"/>
  <c r="EN133" i="1"/>
  <c r="P173" i="1"/>
  <c r="DP22" i="1"/>
  <c r="P307" i="1"/>
  <c r="DP311" i="1"/>
  <c r="U18" i="1"/>
  <c r="F333" i="1"/>
  <c r="T18" i="1"/>
  <c r="F332" i="1"/>
  <c r="AV26" i="1"/>
  <c r="F106" i="1"/>
  <c r="AV281" i="1"/>
  <c r="AW26" i="1"/>
  <c r="F107" i="1"/>
  <c r="AW281" i="1"/>
  <c r="AT200" i="1"/>
  <c r="F269" i="1"/>
  <c r="X200" i="1"/>
  <c r="F277" i="1"/>
  <c r="CB133" i="1"/>
  <c r="AS168" i="1"/>
  <c r="AS281" i="1" s="1"/>
  <c r="Y200" i="1"/>
  <c r="F278" i="1"/>
  <c r="AS26" i="1"/>
  <c r="F118" i="1"/>
  <c r="AW133" i="1"/>
  <c r="F174" i="1"/>
  <c r="AW200" i="1"/>
  <c r="F257" i="1"/>
  <c r="FS133" i="1"/>
  <c r="EJ168" i="1"/>
  <c r="EQ26" i="1"/>
  <c r="P109" i="1"/>
  <c r="EQ281" i="1"/>
  <c r="FT26" i="1"/>
  <c r="EK101" i="1"/>
  <c r="EQ133" i="1"/>
  <c r="P176" i="1"/>
  <c r="Y26" i="1"/>
  <c r="F128" i="1"/>
  <c r="Y281" i="1"/>
  <c r="X281" i="1"/>
  <c r="EQ200" i="1"/>
  <c r="P259" i="1"/>
  <c r="F186" i="1"/>
  <c r="AT133" i="1"/>
  <c r="R22" i="1"/>
  <c r="R311" i="1"/>
  <c r="F295" i="1"/>
  <c r="EO133" i="1"/>
  <c r="P174" i="1"/>
  <c r="AV200" i="1"/>
  <c r="F256" i="1"/>
  <c r="DJ22" i="1"/>
  <c r="P295" i="1"/>
  <c r="DJ311" i="1"/>
  <c r="FS26" i="1"/>
  <c r="EJ101" i="1"/>
  <c r="AQ18" i="1"/>
  <c r="F321" i="1"/>
  <c r="EL133" i="1"/>
  <c r="P186" i="1"/>
  <c r="P22" i="1"/>
  <c r="F284" i="1"/>
  <c r="P311" i="1"/>
  <c r="AV133" i="1"/>
  <c r="F173" i="1"/>
  <c r="AR200" i="1"/>
  <c r="F279" i="1"/>
  <c r="AT26" i="1"/>
  <c r="F119" i="1"/>
  <c r="AT281" i="1"/>
  <c r="F195" i="1"/>
  <c r="Y133" i="1"/>
  <c r="EK133" i="1"/>
  <c r="P185" i="1"/>
  <c r="EN26" i="1"/>
  <c r="P106" i="1"/>
  <c r="EN281" i="1"/>
  <c r="FU200" i="1"/>
  <c r="EL251" i="1"/>
  <c r="ES18" i="1"/>
  <c r="P331" i="1"/>
  <c r="EO200" i="1"/>
  <c r="P257" i="1"/>
  <c r="O133" i="1"/>
  <c r="F170" i="1"/>
  <c r="ER18" i="1"/>
  <c r="P322" i="1"/>
  <c r="O26" i="1"/>
  <c r="F103" i="1"/>
  <c r="O281" i="1"/>
  <c r="DN18" i="1"/>
  <c r="P334" i="1"/>
  <c r="Q18" i="1"/>
  <c r="F323" i="1"/>
  <c r="CA26" i="1"/>
  <c r="AR101" i="1"/>
  <c r="AZ22" i="1"/>
  <c r="AZ311" i="1"/>
  <c r="F292" i="1"/>
  <c r="DI22" i="1"/>
  <c r="DI311" i="1"/>
  <c r="P293" i="1"/>
  <c r="DG200" i="1"/>
  <c r="P253" i="1"/>
  <c r="DL18" i="1"/>
  <c r="P332" i="1"/>
  <c r="EP18" i="1"/>
  <c r="P318" i="1"/>
  <c r="S22" i="1"/>
  <c r="F296" i="1"/>
  <c r="J16" i="2" s="1"/>
  <c r="S311" i="1"/>
  <c r="FS200" i="1"/>
  <c r="EJ251" i="1"/>
  <c r="DK22" i="1"/>
  <c r="P296" i="1"/>
  <c r="DK311" i="1"/>
  <c r="DH22" i="1"/>
  <c r="DH311" i="1"/>
  <c r="P284" i="1"/>
  <c r="DP133" i="1"/>
  <c r="P194" i="1"/>
  <c r="AS22" i="1" l="1"/>
  <c r="F298" i="1"/>
  <c r="E16" i="2" s="1"/>
  <c r="AS311" i="1"/>
  <c r="DP18" i="1"/>
  <c r="P337" i="1"/>
  <c r="EJ26" i="1"/>
  <c r="P129" i="1"/>
  <c r="EJ281" i="1"/>
  <c r="AY22" i="1"/>
  <c r="AY311" i="1"/>
  <c r="F289" i="1"/>
  <c r="O22" i="1"/>
  <c r="F283" i="1"/>
  <c r="O311" i="1"/>
  <c r="AX18" i="1"/>
  <c r="F318" i="1"/>
  <c r="AW22" i="1"/>
  <c r="F287" i="1"/>
  <c r="AW311" i="1"/>
  <c r="DQ22" i="1"/>
  <c r="P308" i="1"/>
  <c r="DQ311" i="1"/>
  <c r="EO22" i="1"/>
  <c r="P287" i="1"/>
  <c r="EO311" i="1"/>
  <c r="EQ22" i="1"/>
  <c r="P289" i="1"/>
  <c r="EQ311" i="1"/>
  <c r="DI18" i="1"/>
  <c r="P323" i="1"/>
  <c r="R18" i="1"/>
  <c r="F325" i="1"/>
  <c r="S18" i="1"/>
  <c r="F326" i="1"/>
  <c r="EK26" i="1"/>
  <c r="P118" i="1"/>
  <c r="EK281" i="1"/>
  <c r="P18" i="1"/>
  <c r="F314" i="1"/>
  <c r="AV22" i="1"/>
  <c r="AV311" i="1"/>
  <c r="F286" i="1"/>
  <c r="Y22" i="1"/>
  <c r="F308" i="1"/>
  <c r="Y311" i="1"/>
  <c r="EL200" i="1"/>
  <c r="P269" i="1"/>
  <c r="EL281" i="1"/>
  <c r="V18" i="1"/>
  <c r="F334" i="1"/>
  <c r="DJ18" i="1"/>
  <c r="P325" i="1"/>
  <c r="AT22" i="1"/>
  <c r="F299" i="1"/>
  <c r="F16" i="2" s="1"/>
  <c r="AT311" i="1"/>
  <c r="DG22" i="1"/>
  <c r="P283" i="1"/>
  <c r="DG311" i="1"/>
  <c r="AR133" i="1"/>
  <c r="F196" i="1"/>
  <c r="AS133" i="1"/>
  <c r="F185" i="1"/>
  <c r="EJ133" i="1"/>
  <c r="P196" i="1"/>
  <c r="DH18" i="1"/>
  <c r="P314" i="1"/>
  <c r="DK18" i="1"/>
  <c r="P326" i="1"/>
  <c r="AZ18" i="1"/>
  <c r="F322" i="1"/>
  <c r="Y16" i="2"/>
  <c r="AR26" i="1"/>
  <c r="F129" i="1"/>
  <c r="AR281" i="1"/>
  <c r="P279" i="1"/>
  <c r="EJ200" i="1"/>
  <c r="EN22" i="1"/>
  <c r="P286" i="1"/>
  <c r="EN311" i="1"/>
  <c r="X22" i="1"/>
  <c r="F307" i="1"/>
  <c r="X311" i="1"/>
  <c r="EJ22" i="1" l="1"/>
  <c r="EJ311" i="1"/>
  <c r="P309" i="1"/>
  <c r="O18" i="1"/>
  <c r="F313" i="1"/>
  <c r="Y18" i="1"/>
  <c r="F338" i="1"/>
  <c r="EL22" i="1"/>
  <c r="EL311" i="1"/>
  <c r="P299" i="1"/>
  <c r="U16" i="2" s="1"/>
  <c r="X18" i="1"/>
  <c r="F337" i="1"/>
  <c r="EQ18" i="1"/>
  <c r="P319" i="1"/>
  <c r="EN18" i="1"/>
  <c r="P316" i="1"/>
  <c r="AV18" i="1"/>
  <c r="F316" i="1"/>
  <c r="DG18" i="1"/>
  <c r="P313" i="1"/>
  <c r="DQ18" i="1"/>
  <c r="P338" i="1"/>
  <c r="AS18" i="1"/>
  <c r="F328" i="1"/>
  <c r="I16" i="2"/>
  <c r="N16" i="2" s="1"/>
  <c r="AY18" i="1"/>
  <c r="F319" i="1"/>
  <c r="EO18" i="1"/>
  <c r="P317" i="1"/>
  <c r="AR22" i="1"/>
  <c r="F309" i="1"/>
  <c r="AR311" i="1"/>
  <c r="AT18" i="1"/>
  <c r="F329" i="1"/>
  <c r="EK22" i="1"/>
  <c r="EK311" i="1"/>
  <c r="P298" i="1"/>
  <c r="T16" i="2" s="1"/>
  <c r="AW18" i="1"/>
  <c r="F317" i="1"/>
  <c r="EL18" i="1" l="1"/>
  <c r="P329" i="1"/>
  <c r="AR18" i="1"/>
  <c r="F339" i="1"/>
  <c r="F340" i="1" s="1"/>
  <c r="EJ18" i="1"/>
  <c r="P339" i="1"/>
  <c r="P340" i="1" s="1"/>
  <c r="EK18" i="1"/>
  <c r="P328" i="1"/>
  <c r="X16" i="2"/>
  <c r="AC16" i="2" s="1"/>
  <c r="P341" i="1" l="1"/>
  <c r="P342" i="1"/>
  <c r="F341" i="1"/>
  <c r="F342" i="1" s="1"/>
</calcChain>
</file>

<file path=xl/sharedStrings.xml><?xml version="1.0" encoding="utf-8"?>
<sst xmlns="http://schemas.openxmlformats.org/spreadsheetml/2006/main" count="7943" uniqueCount="455">
  <si>
    <t>Smeta.RU (Terminal)  (495) 974-1589</t>
  </si>
  <si>
    <t>_PS_</t>
  </si>
  <si>
    <t>Smeta.RU (Terminal)</t>
  </si>
  <si>
    <t/>
  </si>
  <si>
    <t>02-01-01_ КЛ-0,4кВ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</si>
  <si>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</si>
  <si>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</si>
  <si>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</si>
  <si>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</si>
  <si>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</si>
  <si>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</si>
  <si>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</si>
  <si>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</si>
  <si>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</si>
  <si>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79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</si>
  <si>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</si>
  <si>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</si>
  <si>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</si>
  <si>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</si>
  <si>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</si>
  <si>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Август, 2026 г.</t>
  </si>
  <si>
    <t>02-01-01</t>
  </si>
  <si>
    <t>Строительство КЛ-0,4кВ</t>
  </si>
  <si>
    <t>Новый раздел</t>
  </si>
  <si>
    <t>Прокладка кабеля в траншее, L=38 м.</t>
  </si>
  <si>
    <t>1</t>
  </si>
  <si>
    <t>3.1-51-1</t>
  </si>
  <si>
    <t>Разработка грунта вручную в траншеях глубиной до 2 м без креплений с откосами группа грунтов 1-3 (38*0,35*0,85*0,3=3,4 м3)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</si>
  <si>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</si>
  <si>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</si>
  <si>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</si>
  <si>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</si>
  <si>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</si>
  <si>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</si>
  <si>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3.1-3-4</t>
  </si>
  <si>
    <t>Разработка грунта в отвал экскаватором с ковшом вместимостью 0,25 м3 группа грунтов 1-3 (38*0,35*0,85*0,7=7,9 м3)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</si>
  <si>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</si>
  <si>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</si>
  <si>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</si>
  <si>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</si>
  <si>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3.1-6-7</t>
  </si>
  <si>
    <t>Разработка грунта с погрузкой на автомобили-самосвалы экскаваторами с ковшом вместимостью 0,65 м3 группа грунтов 1-3 (18*0,35*0,85*0,7=3,8 м3)</t>
  </si>
  <si>
    <t>ТСН-2001.3 Доп. 61, Сб. 1, т. 6, поз. 7</t>
  </si>
  <si>
    <t>3.1-7-2</t>
  </si>
  <si>
    <t>Разработка грунта с погрузкой на автомобили-самосвалы экскаваторами с ковшом вместимостью 0,25 м3 группа грунтов 1-3(9*0,4*0,8*0,7=2,016 м3)</t>
  </si>
  <si>
    <t>ТСН-2001.3 Доп. 70, Сб. 1, т. 7, поз. 2</t>
  </si>
  <si>
    <t>3</t>
  </si>
  <si>
    <t>3.1-53-1</t>
  </si>
  <si>
    <t>Засыпка вручную траншей, пазух котлованов и ям группа грунтов 1-3 (11,3-3(песок)*0,1=0,83 м3</t>
  </si>
  <si>
    <t>ТСН-2001.3. Доп. 1-42. Сб. 1, т. 53, поз. 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</si>
  <si>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</si>
  <si>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</si>
  <si>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</si>
  <si>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</si>
  <si>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5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</si>
  <si>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</si>
  <si>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</si>
  <si>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</si>
  <si>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</si>
  <si>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</si>
  <si>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</si>
  <si>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</si>
  <si>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5,1</t>
  </si>
  <si>
    <t>5711400000</t>
  </si>
  <si>
    <t>Песок природный для строительных работ</t>
  </si>
  <si>
    <t>м3</t>
  </si>
  <si>
    <t>6</t>
  </si>
  <si>
    <t>1.1-1-766</t>
  </si>
  <si>
    <t>Песок для строительных работ, рядовой (38*0.315*0.25=3,0 м3)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</si>
  <si>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</si>
  <si>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</si>
  <si>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</si>
  <si>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</si>
  <si>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</si>
  <si>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</si>
  <si>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</si>
  <si>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7</t>
  </si>
  <si>
    <t>4.8-73-1</t>
  </si>
  <si>
    <t>Прокладка кабеля напряжением до 35 кВ в готовых траншеях без покрытий при массе 1 м до 1 кг</t>
  </si>
  <si>
    <t>ТСН-2001.4 Доп. 80, Сб. 8, т. 73, поз. 1</t>
  </si>
  <si>
    <t>7,1</t>
  </si>
  <si>
    <t>3500000000</t>
  </si>
  <si>
    <t>Кабели напряжением до 35 кВ</t>
  </si>
  <si>
    <t>км</t>
  </si>
  <si>
    <t>8</t>
  </si>
  <si>
    <t>Цена поставщика</t>
  </si>
  <si>
    <t>Кабель АПвБбШп-1 4х70</t>
  </si>
  <si>
    <t>м</t>
  </si>
  <si>
    <t>занесена вручную</t>
  </si>
  <si>
    <t>[723,41 /  9,86] +  2% Заг.скл</t>
  </si>
  <si>
    <t>0</t>
  </si>
  <si>
    <t>9</t>
  </si>
  <si>
    <t>4.10-119-3</t>
  </si>
  <si>
    <t>Прокладка оптического кабеля в готовую траншею вручную</t>
  </si>
  <si>
    <t>1 км кабеля</t>
  </si>
  <si>
    <t>ТСН-2001.4. Доп. 1-42. Сб. 10, т. 119, поз. 3</t>
  </si>
  <si>
    <t>ТСН-2001.4-10. Прокладка и монтаж сетей связи/прокладка и монтаж междугородных линий связи</t>
  </si>
  <si>
    <t>ТСН-2001.4-10-4</t>
  </si>
  <si>
    <t>1.1-1-3587</t>
  </si>
  <si>
    <t>Лента полиэтиленовая сигнальная, ширина 200 мм, толщина 50 мкм</t>
  </si>
  <si>
    <t>ТСН-2001.1. Доп. 1-42. Р. 1, о. 1, поз. 3587</t>
  </si>
  <si>
    <t>10</t>
  </si>
  <si>
    <t>Лента сигнальная ЛСЭ-250</t>
  </si>
  <si>
    <t>[70 /  9,86] +  2% Заг.скл</t>
  </si>
  <si>
    <t>11</t>
  </si>
  <si>
    <t>4.8-104-1</t>
  </si>
  <si>
    <t>Изготовление и монтаж указателя месторасположения трассы кабелей, проложенных в земле</t>
  </si>
  <si>
    <t>1  ШТ.</t>
  </si>
  <si>
    <t>ТСН-2001.4 Доп. 79, Сб. 8, т. 104, поз. 1</t>
  </si>
  <si>
    <t>12</t>
  </si>
  <si>
    <t>Столбик СОЭ 1,2 м.</t>
  </si>
  <si>
    <t>ШТ</t>
  </si>
  <si>
    <t>[1 500 /  9,86] +  2% Заг.скл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</si>
  <si>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</si>
  <si>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</si>
  <si>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</si>
  <si>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</si>
  <si>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</si>
  <si>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</si>
  <si>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4.8-98-3</t>
  </si>
  <si>
    <t>Монтаж муфты соединительной эпоксидной для кабеля напряжением до 1 кВ, сечением до 120 мм2</t>
  </si>
  <si>
    <t>ТСН-2001.4 Доп. 79, Сб. 8, т. 98, поз. 3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</si>
  <si>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</si>
  <si>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</si>
  <si>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КОМПЛЕКТ</t>
  </si>
  <si>
    <t>ТСН-2001.1 Доп. 79, Р. 21, о. 5, поз. 1239</t>
  </si>
  <si>
    <t>Материалы монтажные</t>
  </si>
  <si>
    <t>ТСН-2001.1 Материалы монтажные</t>
  </si>
  <si>
    <t>ТСН-2001.1-2</t>
  </si>
  <si>
    <t>1.5-3-329</t>
  </si>
  <si>
    <t>Столбик замерный кабельный железобетонный, марка С3К, бетон В25</t>
  </si>
  <si>
    <t>шт.</t>
  </si>
  <si>
    <t>ТСН-2001.1 Доп. 79, Р. 5, о. 3, поз. 329</t>
  </si>
  <si>
    <t>3.34-18-1</t>
  </si>
  <si>
    <t>Устройство трубопроводов из полиэтиленовых труб до 2-х отверстий</t>
  </si>
  <si>
    <t>1 канало-километр трубопровода</t>
  </si>
  <si>
    <t>ТСН-2001.3 Доп. 45, Сб. 34, т. 18, поз. 1</t>
  </si>
  <si>
    <t>Труба термостойкая из полимерной композиции "Электропайп" ПВ-0 160/SDR17/N 1250 F4 двухслойная с толщиной стенки 8,9 мм (ГОСТ Р МЭК 61386.24-2014)</t>
  </si>
  <si>
    <t>[1 054,9 /  9,86] +  2% Заг.скл</t>
  </si>
  <si>
    <t>Песок для строительных работ, рядовой (основание под под трубы с уплотнением К=1,1)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</si>
  <si>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</si>
  <si>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</si>
  <si>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ТСН-2001.3 Доп. 79, Сб. 34, т. 17, поз. 3</t>
  </si>
  <si>
    <t>ТСН-2001.3-34. Сооружения связи, радиовещания и телевидения</t>
  </si>
  <si>
    <t>ТСН-2001.3-34-1</t>
  </si>
  <si>
    <t>3.34-17-4</t>
  </si>
  <si>
    <t>Устройство трубопроводов из асбестоцементных труб с соединением манжетами полиэтиленовыми более 2-х отверстий (под помещением СП)</t>
  </si>
  <si>
    <t>ТСН-2001.3 Доп. 79, Сб. 34, т. 17, поз. 4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</si>
  <si>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</si>
  <si>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</si>
  <si>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79,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</si>
  <si>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</si>
  <si>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</si>
  <si>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79, Р. 12, о. 3, поз. 26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</si>
  <si>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</si>
  <si>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</si>
  <si>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</si>
  <si>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</si>
  <si>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</si>
  <si>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Прочие ремонтно-строительные работы</t>
  </si>
  <si>
    <t>ТСН-2001.6-69-1</t>
  </si>
  <si>
    <t>6.69-9-3</t>
  </si>
  <si>
    <t>Заделка отверстий в бетонных перекрытиях в местах прохода трубопроводов</t>
  </si>
  <si>
    <t>ТСН-2001.6 Доп. 79, Сб. 69, т. 9, поз. 3</t>
  </si>
  <si>
    <t>)*0,5</t>
  </si>
  <si>
    <t>1.3-1-36</t>
  </si>
  <si>
    <t>Смеси бетонные, БСГ, тяжелого бетона на гранитном щебне, класс прочности В7,5 (М100); П3, фракция 5-20</t>
  </si>
  <si>
    <t>ТСН-2001.1 Доп. 79, Р. 3, о. 1, поз. 36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</si>
  <si>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</si>
  <si>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</si>
  <si>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</si>
  <si>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</si>
  <si>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</si>
  <si>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</si>
  <si>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</si>
  <si>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</si>
  <si>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</si>
  <si>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</si>
  <si>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</si>
  <si>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</si>
  <si>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</si>
  <si>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</si>
  <si>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</si>
  <si>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</si>
  <si>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</si>
  <si>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</si>
  <si>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</si>
  <si>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</si>
  <si>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</si>
  <si>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</si>
  <si>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</si>
  <si>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</si>
  <si>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</si>
  <si>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</si>
  <si>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</si>
  <si>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</si>
  <si>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</si>
  <si>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</si>
  <si>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</si>
  <si>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</si>
  <si>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</si>
  <si>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</si>
  <si>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</si>
  <si>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</si>
  <si>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</si>
  <si>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</si>
  <si>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</si>
  <si>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</si>
  <si>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</si>
  <si>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</si>
  <si>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</si>
  <si>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</si>
  <si>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</si>
  <si>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</si>
  <si>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</si>
  <si>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</si>
  <si>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</si>
  <si>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</si>
  <si>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</si>
  <si>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</si>
  <si>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</si>
  <si>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</si>
  <si>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трубах, длина трассы кабеля в трубах L=5 м.</t>
  </si>
  <si>
    <t>13</t>
  </si>
  <si>
    <t>Разработка грунта вручную в траншеях глубиной до 2 м без креплений с откосами группа грунтов 1-3 (5*0.35*0.91*0.3=0.5 м3)</t>
  </si>
  <si>
    <t>14</t>
  </si>
  <si>
    <t>Разработка грунта в отвал экскаватором с ковшом вместимостью 0,25 м3 группа грунтов 1-3 (5*0.35*0.91*0.7=1,1 м3)</t>
  </si>
  <si>
    <t>15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</si>
  <si>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</si>
  <si>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</si>
  <si>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</si>
  <si>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</si>
  <si>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15,1</t>
  </si>
  <si>
    <t>2248110000</t>
  </si>
  <si>
    <t>Трубы из полиэтилена для кабельной канализации</t>
  </si>
  <si>
    <t>16</t>
  </si>
  <si>
    <t>Труба термостойкая ПНД-110*6,3 SDR 17.6 тип С</t>
  </si>
  <si>
    <t>[475,66 /  9,86] +  2% Заг.скл</t>
  </si>
  <si>
    <t>17</t>
  </si>
  <si>
    <t>Песок для строительных работ, рядовой (5*0,315*0,31=0,5 м3)</t>
  </si>
  <si>
    <t>18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</si>
  <si>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</si>
  <si>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</si>
  <si>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79, Сб. 8, т. 80, поз. 2</t>
  </si>
  <si>
    <t>18,1</t>
  </si>
  <si>
    <t>18,2</t>
  </si>
  <si>
    <t>3599190000</t>
  </si>
  <si>
    <t>Оконцеватели (капы) термоусаживаемые</t>
  </si>
  <si>
    <t>19</t>
  </si>
  <si>
    <t>Кабель АПвБШп-1 4х70</t>
  </si>
  <si>
    <t>4.10-115-29</t>
  </si>
  <si>
    <t>Разные работы, герметизация свободного канала кабельной канализации</t>
  </si>
  <si>
    <t>1 канал</t>
  </si>
  <si>
    <t>ТСН-2001.4 Доп. 80, Сб. 10, т. 115, поз. 29</t>
  </si>
  <si>
    <t>ТСН-2001.4-10. Прокладка и монтаж сетей связи</t>
  </si>
  <si>
    <t>ТСН-2001.4-10-1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</si>
  <si>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</si>
  <si>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 (применит.)</t>
  </si>
  <si>
    <t>ТСН-2001.1 Доп. 79, Р. 12, о. 3, поз. 62</t>
  </si>
  <si>
    <t>20</t>
  </si>
  <si>
    <t>4.10-115-30</t>
  </si>
  <si>
    <t>Разные работы, герметизация занятого канала кабельной канализации</t>
  </si>
  <si>
    <t>ТСН-2001.4. Доп. 1-42. Сб. 10, т. 115, поз. 30</t>
  </si>
  <si>
    <t>21</t>
  </si>
  <si>
    <t>1.21-5-1069</t>
  </si>
  <si>
    <t>Уплотнитель кабельных проходов, типа УКПТ</t>
  </si>
  <si>
    <t>ТСН-2001.1 Доп. 73, Р. 21, о. 5, поз. 1069</t>
  </si>
  <si>
    <t>22</t>
  </si>
  <si>
    <t>Засыпка вручную траншей, пазух котлованов и ям группа грунтов 1-3</t>
  </si>
  <si>
    <t>23</t>
  </si>
  <si>
    <t>Прокладка кабеля в сущ. РЩ-0,4 кВ и РЩ-0,4кВ №нов.</t>
  </si>
  <si>
    <t>24</t>
  </si>
  <si>
    <t>4.8-77-1</t>
  </si>
  <si>
    <t>Прокладка кабеля напряжением до 35 кВ по дну канала без креплений при массе 1 м до 1 кг (в сущ. РЩ-0,4кВ)</t>
  </si>
  <si>
    <t>ТСН-2001.4 Доп. 69, Сб. 8, т. 77, поз. 1</t>
  </si>
  <si>
    <t>24,1</t>
  </si>
  <si>
    <t>24,2</t>
  </si>
  <si>
    <t>25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</si>
  <si>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</si>
  <si>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</si>
  <si>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</si>
  <si>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</si>
  <si>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</si>
  <si>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</si>
  <si>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Состав огнезащитный, вспучивающийся, механизированного и ручного нанесения (Огракс ВВ) ГОСТ Р 53311 - 2009</t>
  </si>
  <si>
    <t>кг</t>
  </si>
  <si>
    <t>[435,33 /  9,86] +  2% Заг.скл</t>
  </si>
  <si>
    <t>26</t>
  </si>
  <si>
    <t>4.8-90-2</t>
  </si>
  <si>
    <t>Монтаж заделки концевой в резиновой перчатке для кабелей напряжением до 1 кВ, сечением до 70 мм2</t>
  </si>
  <si>
    <t>ТСН-2001.4 Доп. 79, Сб. 8, т. 90, поз. 2</t>
  </si>
  <si>
    <t>26,1</t>
  </si>
  <si>
    <t>3491450000</t>
  </si>
  <si>
    <t>Трубки термоусаживаемые</t>
  </si>
  <si>
    <t>26,2</t>
  </si>
  <si>
    <t>3599000000</t>
  </si>
  <si>
    <t>Заделки концевые в резиновой перчатке (3449630000)</t>
  </si>
  <si>
    <t>27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</si>
  <si>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</si>
  <si>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</si>
  <si>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79, Р. 21, о. 5, поз. 1237</t>
  </si>
  <si>
    <t>28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</si>
  <si>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</si>
  <si>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</si>
  <si>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</si>
  <si>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</si>
  <si>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28,1</t>
  </si>
  <si>
    <t>3449800000</t>
  </si>
  <si>
    <t>Наконечники кабельные</t>
  </si>
  <si>
    <t>29</t>
  </si>
  <si>
    <t>Прокладка кабеля напряжением до 35 кВ по дну канала без креплений при массе 1 м до 1 кг (в РЩ-0,4кВ №нов.)</t>
  </si>
  <si>
    <t>29,1</t>
  </si>
  <si>
    <t>29,2</t>
  </si>
  <si>
    <t>30</t>
  </si>
  <si>
    <t>31</t>
  </si>
  <si>
    <t>31,1</t>
  </si>
  <si>
    <t>31,2</t>
  </si>
  <si>
    <t>32</t>
  </si>
  <si>
    <t>33</t>
  </si>
  <si>
    <t>33,1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</si>
  <si>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</si>
  <si>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</si>
  <si>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</si>
  <si>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</si>
  <si>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</si>
  <si>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</si>
  <si>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</si>
  <si>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</si>
  <si>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</si>
  <si>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</si>
  <si>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</si>
  <si>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</si>
  <si>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</si>
  <si>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</si>
  <si>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</si>
  <si>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</si>
  <si>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</si>
  <si>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</si>
  <si>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</si>
  <si>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</si>
  <si>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</si>
  <si>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</si>
  <si>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</si>
  <si>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</si>
  <si>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</si>
  <si>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</si>
  <si>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</si>
  <si>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</si>
  <si>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</si>
  <si>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</si>
  <si>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</si>
  <si>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</si>
  <si>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</si>
  <si>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</si>
  <si>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</si>
  <si>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</si>
  <si>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</si>
  <si>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</si>
  <si>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Новый уровень цен</t>
  </si>
  <si>
    <t>Сборник индексов</t>
  </si>
  <si>
    <t>Коэффициенты к ТСН-2001 МГЭ Дополнение 79, строительство</t>
  </si>
  <si>
    <t>Уровень цен</t>
  </si>
  <si>
    <t>218</t>
  </si>
  <si>
    <t>9999990008</t>
  </si>
  <si>
    <t>Трудозатраты рабочих</t>
  </si>
  <si>
    <t>чел.-ч.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</si>
  <si>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</si>
  <si>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</si>
  <si>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</si>
  <si>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т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</si>
  <si>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</si>
  <si>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</si>
  <si>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</si>
  <si>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</si>
  <si>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</si>
  <si>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</si>
  <si>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</si>
  <si>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</si>
  <si>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</si>
  <si>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</si>
  <si>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</si>
  <si>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</si>
  <si>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</si>
  <si>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</si>
  <si>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</si>
  <si>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</si>
  <si>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</si>
  <si>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</si>
  <si>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</si>
  <si>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</si>
  <si>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</si>
  <si>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</si>
  <si>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</si>
  <si>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</si>
  <si>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</si>
  <si>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</si>
  <si>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</si>
  <si>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</si>
  <si>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</si>
  <si>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</si>
  <si>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З.У.77:22:0030118:3052. 02-01-01_ КЛ-0,4кВ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</si>
  <si>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</si>
  <si>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</si>
  <si>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</si>
  <si>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</si>
  <si>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</si>
  <si>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</si>
  <si>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</si>
  <si>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</si>
  <si>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</si>
  <si>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</si>
  <si>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</si>
  <si>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</si>
  <si>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</si>
  <si>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</si>
  <si>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</si>
  <si>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Кабель АПвБбШп-1 4х70</t>
    </r>
    <r>
      <rPr>
        <i/>
        <sz val="10"/>
        <rFont val="Arial"/>
        <family val="2"/>
        <charset val="204"/>
      </rPr>
      <t xml:space="preserve">
74,84 = [723,41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</si>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</sst>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7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8.85546875" bestFit="1" customWidth="1"/>
    <col min="7" max="7" width="8.5703125" bestFit="1" customWidth="1"/>
    <col min="9" max="9" width="9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9" t="s">
        <v>399</v>
      </c>
      <c r="K2" s="59"/>
    </row>
    <row r="3" spans="1:42" ht="47.25" x14ac:dyDescent="0.25">
      <c r="A3" s="61" t="s">
        <v>400</v>
      </c>
      <c r="B3" s="61"/>
      <c r="C3" s="61"/>
      <c r="D3" s="61"/>
      <c r="E3" s="61"/>
      <c r="F3" s="61"/>
      <c r="G3" s="61"/>
      <c r="H3" s="61"/>
      <c r="I3" s="61"/>
      <c r="J3" s="61"/>
      <c r="K3" s="61"/>
      <c r="AP3" s="21" t="s">
        <v>400</v>
      </c>
    </row>
    <row r="4" spans="1:42" x14ac:dyDescent="0.2">
      <c r="A4" s="50" t="s">
        <v>377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1" t="str">
        <f>CONCATENATE( "ЛОКАЛЬНАЯ СМЕТА № ",IF(Source!F20&lt;&gt;"Новая локальная смета", Source!F20, ""))</f>
        <v>ЛОКАЛЬНАЯ СМЕТА № 02-01-01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3" t="str">
        <f>IF(Source!G20&lt;&gt;"Новая локальная смета", Source!G20, "")</f>
        <v>Строительство КЛ-0,4кВ</v>
      </c>
      <c r="B8" s="63"/>
      <c r="C8" s="63"/>
      <c r="D8" s="63"/>
      <c r="E8" s="63"/>
      <c r="F8" s="63"/>
      <c r="G8" s="63"/>
      <c r="H8" s="63"/>
      <c r="I8" s="63"/>
      <c r="J8" s="63"/>
      <c r="K8" s="63"/>
    </row>
    <row r="9" spans="1:42" x14ac:dyDescent="0.2">
      <c r="A9" s="64" t="s">
        <v>378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8" t="str">
        <f>CONCATENATE( "Основание: чертежи № ", Source!J20)</f>
        <v xml:space="preserve">Основание: чертежи № 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379</v>
      </c>
      <c r="J13" s="14" t="s">
        <v>380</v>
      </c>
      <c r="K13" s="12"/>
    </row>
    <row r="14" spans="1:42" ht="15" x14ac:dyDescent="0.25">
      <c r="A14" s="12"/>
      <c r="B14" s="12"/>
      <c r="C14" s="12"/>
      <c r="D14" s="12"/>
      <c r="E14" s="60" t="s">
        <v>381</v>
      </c>
      <c r="F14" s="60"/>
      <c r="G14" s="60"/>
      <c r="H14" s="60"/>
      <c r="I14" s="15">
        <f>I15+I16+I17+I18</f>
        <v>0.25</v>
      </c>
      <c r="J14" s="15">
        <f>J15+J16+J17+J18</f>
        <v>3.98</v>
      </c>
      <c r="K14" s="16" t="s">
        <v>417</v>
      </c>
    </row>
    <row r="15" spans="1:42" ht="14.25" x14ac:dyDescent="0.2">
      <c r="A15" s="12"/>
      <c r="B15" s="12"/>
      <c r="C15" s="12"/>
      <c r="D15" s="12"/>
      <c r="E15" s="49" t="s">
        <v>30</v>
      </c>
      <c r="F15" s="49"/>
      <c r="G15" s="49"/>
      <c r="H15" s="49"/>
      <c r="I15" s="17">
        <f>ROUND((Source!F298)/1000, 2)</f>
        <v>0.22</v>
      </c>
      <c r="J15" s="17">
        <f>ROUND((Source!P298)/1000, 2)</f>
        <v>2.21</v>
      </c>
      <c r="K15" s="12" t="s">
        <v>417</v>
      </c>
    </row>
    <row r="16" spans="1:42" ht="14.25" x14ac:dyDescent="0.2">
      <c r="A16" s="12"/>
      <c r="B16" s="12"/>
      <c r="C16" s="12"/>
      <c r="D16" s="12"/>
      <c r="E16" s="49" t="s">
        <v>382</v>
      </c>
      <c r="F16" s="49"/>
      <c r="G16" s="49"/>
      <c r="H16" s="49"/>
      <c r="I16" s="17">
        <f>ROUND((Source!F299)/1000, 2)</f>
        <v>0.03</v>
      </c>
      <c r="J16" s="17">
        <f>ROUND((Source!P299)/1000, 2)</f>
        <v>1.77</v>
      </c>
      <c r="K16" s="12" t="s">
        <v>417</v>
      </c>
    </row>
    <row r="17" spans="1:42" ht="14.25" x14ac:dyDescent="0.2">
      <c r="A17" s="12"/>
      <c r="B17" s="12"/>
      <c r="C17" s="12"/>
      <c r="D17" s="12"/>
      <c r="E17" s="49" t="s">
        <v>383</v>
      </c>
      <c r="F17" s="49"/>
      <c r="G17" s="49"/>
      <c r="H17" s="49"/>
      <c r="I17" s="17">
        <f>ROUND((Source!F290)/1000, 2)</f>
        <v>0</v>
      </c>
      <c r="J17" s="17">
        <f>ROUND((Source!P290)/1000, 2)</f>
        <v>0</v>
      </c>
      <c r="K17" s="12" t="s">
        <v>417</v>
      </c>
    </row>
    <row r="18" spans="1:42" ht="14.25" x14ac:dyDescent="0.2">
      <c r="A18" s="12"/>
      <c r="B18" s="12"/>
      <c r="C18" s="12"/>
      <c r="D18" s="12"/>
      <c r="E18" s="49" t="s">
        <v>384</v>
      </c>
      <c r="F18" s="49"/>
      <c r="G18" s="49"/>
      <c r="H18" s="49"/>
      <c r="I18" s="17">
        <f>ROUND((Source!F300+Source!F301)/1000, 2)</f>
        <v>0</v>
      </c>
      <c r="J18" s="17">
        <f>ROUND((Source!P300+Source!P301)/1000, 2)</f>
        <v>0</v>
      </c>
      <c r="K18" s="12" t="s">
        <v>417</v>
      </c>
    </row>
    <row r="19" spans="1:42" ht="14.25" x14ac:dyDescent="0.2">
      <c r="A19" s="12"/>
      <c r="B19" s="12"/>
      <c r="C19" s="12"/>
      <c r="D19" s="12"/>
      <c r="E19" s="49" t="s">
        <v>385</v>
      </c>
      <c r="F19" s="49"/>
      <c r="G19" s="49"/>
      <c r="H19" s="49"/>
      <c r="I19" s="17">
        <f>(Source!F296+ Source!F295)/1000</f>
        <v>1.257E-2</v>
      </c>
      <c r="J19" s="17">
        <f>((Source!P296 + Source!P295)/1000)</f>
        <v>0.69977</v>
      </c>
      <c r="K19" s="12" t="s">
        <v>417</v>
      </c>
    </row>
    <row r="20" spans="1:42" ht="14.25" x14ac:dyDescent="0.2">
      <c r="A20" s="12"/>
      <c r="B20" s="12"/>
      <c r="C20" s="12"/>
      <c r="D20" s="12"/>
      <c r="E20" s="49" t="s">
        <v>386</v>
      </c>
      <c r="F20" s="49"/>
      <c r="G20" s="49"/>
      <c r="H20" s="49"/>
      <c r="I20" s="17">
        <f>Source!F303</f>
        <v>1.0086350999999998</v>
      </c>
      <c r="J20" s="17"/>
      <c r="K20" s="12" t="s">
        <v>365</v>
      </c>
    </row>
    <row r="21" spans="1:42" ht="14.25" hidden="1" x14ac:dyDescent="0.2">
      <c r="A21" s="12"/>
      <c r="B21" s="12"/>
      <c r="C21" s="12"/>
      <c r="D21" s="12"/>
      <c r="E21" s="56" t="s">
        <v>387</v>
      </c>
      <c r="F21" s="56"/>
      <c r="G21" s="56"/>
      <c r="H21" s="56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7" t="s">
        <v>207</v>
      </c>
      <c r="F22" s="57"/>
      <c r="G22" s="57"/>
      <c r="H22" s="57"/>
      <c r="I22" s="17">
        <f>SUM(Y28:Y70)/1000</f>
        <v>0</v>
      </c>
      <c r="J22" s="17">
        <f>SUM(Z28:Z70)/1000</f>
        <v>0</v>
      </c>
      <c r="K22" s="12" t="s">
        <v>417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401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58" t="s">
        <v>402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AP25" s="22" t="s">
        <v>402</v>
      </c>
    </row>
    <row r="26" spans="1:42" ht="114" x14ac:dyDescent="0.2">
      <c r="A26" s="19" t="s">
        <v>388</v>
      </c>
      <c r="B26" s="19" t="s">
        <v>389</v>
      </c>
      <c r="C26" s="19" t="s">
        <v>390</v>
      </c>
      <c r="D26" s="19" t="s">
        <v>391</v>
      </c>
      <c r="E26" s="19" t="s">
        <v>392</v>
      </c>
      <c r="F26" s="19" t="s">
        <v>393</v>
      </c>
      <c r="G26" s="20" t="s">
        <v>394</v>
      </c>
      <c r="H26" s="20" t="s">
        <v>395</v>
      </c>
      <c r="I26" s="19" t="s">
        <v>403</v>
      </c>
      <c r="J26" s="19" t="s">
        <v>397</v>
      </c>
      <c r="K26" s="19" t="s">
        <v>398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4" t="str">
        <f>CONCATENATE("Раздел: ",IF(Source!G24&lt;&gt;"Новый раздел", Source!G24, ""))</f>
        <v>Раздел: Прокладка кабеля в траншее, L=38 м.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1" spans="1:42" ht="15" x14ac:dyDescent="0.25">
      <c r="A31" s="53" t="str">
        <f>CONCATENATE("Итого по разделу: ",IF(Source!G101&lt;&gt;"Новый раздел", Source!G101, ""))</f>
        <v>Итого по разделу: Прокладка кабеля в траншее, L=38 м.</v>
      </c>
      <c r="B31" s="53"/>
      <c r="C31" s="53"/>
      <c r="D31" s="53"/>
      <c r="E31" s="53"/>
      <c r="F31" s="53"/>
      <c r="G31" s="53"/>
      <c r="H31" s="51">
        <f>SUM(O29:O30)</f>
        <v>0</v>
      </c>
      <c r="I31" s="52"/>
      <c r="J31" s="51">
        <f>SUM(P29:P30)</f>
        <v>0</v>
      </c>
      <c r="K31" s="52"/>
    </row>
    <row r="32" spans="1:42" hidden="1" x14ac:dyDescent="0.2">
      <c r="A32" t="s">
        <v>404</v>
      </c>
      <c r="I32">
        <f>SUM(W29:W31)</f>
        <v>0</v>
      </c>
      <c r="J32">
        <f>SUM(X29:X31)</f>
        <v>0</v>
      </c>
    </row>
    <row r="33" spans="1:43" hidden="1" x14ac:dyDescent="0.2">
      <c r="A33" t="s">
        <v>405</v>
      </c>
      <c r="I33">
        <f>SUM(Y29:Y32)</f>
        <v>0</v>
      </c>
      <c r="J33">
        <f>SUM(Z29:Z32)</f>
        <v>0</v>
      </c>
    </row>
    <row r="35" spans="1:43" ht="16.5" x14ac:dyDescent="0.2">
      <c r="A35" s="54" t="str">
        <f>CONCATENATE("Раздел: ",IF(Source!G131&lt;&gt;"Новый раздел", Source!G131, ""))</f>
        <v>Раздел: Прокладка кабеля в трубах, длина трассы кабеля в трубах L=5 м.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7" spans="1:43" ht="15" x14ac:dyDescent="0.25">
      <c r="A37" s="53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  <c r="B37" s="53"/>
      <c r="C37" s="53"/>
      <c r="D37" s="53"/>
      <c r="E37" s="53"/>
      <c r="F37" s="53"/>
      <c r="G37" s="53"/>
      <c r="H37" s="51">
        <f>SUM(O35:O36)</f>
        <v>0</v>
      </c>
      <c r="I37" s="52"/>
      <c r="J37" s="51">
        <f>SUM(P35:P36)</f>
        <v>0</v>
      </c>
      <c r="K37" s="52"/>
      <c r="AQ37" s="23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</row>
    <row r="38" spans="1:43" hidden="1" x14ac:dyDescent="0.2">
      <c r="A38" t="s">
        <v>404</v>
      </c>
      <c r="I38">
        <f>SUM(W35:W37)</f>
        <v>0</v>
      </c>
      <c r="J38">
        <f>SUM(X35:X37)</f>
        <v>0</v>
      </c>
    </row>
    <row r="39" spans="1:43" hidden="1" x14ac:dyDescent="0.2">
      <c r="A39" t="s">
        <v>405</v>
      </c>
      <c r="I39">
        <f>SUM(Y35:Y38)</f>
        <v>0</v>
      </c>
      <c r="J39">
        <f>SUM(Z35:Z38)</f>
        <v>0</v>
      </c>
    </row>
    <row r="41" spans="1:43" ht="16.5" x14ac:dyDescent="0.2">
      <c r="A41" s="54" t="str">
        <f>CONCATENATE("Раздел: ",IF(Source!G198&lt;&gt;"Новый раздел", Source!G198, ""))</f>
        <v>Раздел: Прокладка кабеля в сущ. РЩ-0,4 кВ и РЩ-0,4кВ №нов.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43" ht="42.75" x14ac:dyDescent="0.2">
      <c r="A42" s="24">
        <v>29</v>
      </c>
      <c r="B42" s="24" t="str">
        <f>Source!F226</f>
        <v>4.8-77-1</v>
      </c>
      <c r="C42" s="24" t="s">
        <v>310</v>
      </c>
      <c r="D42" s="27" t="str">
        <f>Source!H226</f>
        <v>100 М КАБЕЛЯ</v>
      </c>
      <c r="E42" s="26">
        <f>Source!I226</f>
        <v>0.03</v>
      </c>
      <c r="F42" s="29"/>
      <c r="G42" s="28"/>
      <c r="H42" s="26"/>
      <c r="I42" s="29"/>
      <c r="J42" s="26"/>
      <c r="K42" s="29"/>
      <c r="Q42">
        <f>Source!X226</f>
        <v>2.5499999999999998</v>
      </c>
      <c r="R42">
        <f>Source!X227</f>
        <v>142.02000000000001</v>
      </c>
      <c r="S42">
        <f>Source!Y226</f>
        <v>1.34</v>
      </c>
      <c r="T42">
        <f>Source!Y227</f>
        <v>74.67</v>
      </c>
      <c r="U42">
        <f>ROUND((175/100)*ROUND(Source!R226, 2), 2)</f>
        <v>0.25</v>
      </c>
      <c r="V42">
        <f>ROUND((0/100)*ROUND(Source!R227, 2), 2)</f>
        <v>0</v>
      </c>
      <c r="AC42">
        <v>0</v>
      </c>
    </row>
    <row r="43" spans="1:43" ht="14.25" x14ac:dyDescent="0.2">
      <c r="A43" s="24"/>
      <c r="B43" s="24"/>
      <c r="C43" s="24" t="s">
        <v>406</v>
      </c>
      <c r="D43" s="27"/>
      <c r="E43" s="26"/>
      <c r="F43" s="29">
        <f>Source!AO226</f>
        <v>77.739999999999995</v>
      </c>
      <c r="G43" s="28" t="str">
        <f>Source!DG226</f>
        <v/>
      </c>
      <c r="H43" s="26">
        <f>Source!AV227</f>
        <v>1.0669999999999999</v>
      </c>
      <c r="I43" s="29">
        <f>Source!S226</f>
        <v>2.4900000000000002</v>
      </c>
      <c r="J43" s="26">
        <f>IF(Source!BA227&lt;&gt; 0, Source!BA227, 1)</f>
        <v>55.67</v>
      </c>
      <c r="K43" s="29">
        <f>Source!S227</f>
        <v>138.62</v>
      </c>
    </row>
    <row r="44" spans="1:43" ht="14.25" x14ac:dyDescent="0.2">
      <c r="A44" s="24"/>
      <c r="B44" s="24"/>
      <c r="C44" s="24" t="s">
        <v>407</v>
      </c>
      <c r="D44" s="27"/>
      <c r="E44" s="26"/>
      <c r="F44" s="29">
        <f>Source!AM226</f>
        <v>33.5</v>
      </c>
      <c r="G44" s="28" t="str">
        <f>Source!DE226</f>
        <v/>
      </c>
      <c r="H44" s="26">
        <f>Source!AV227</f>
        <v>1.0669999999999999</v>
      </c>
      <c r="I44" s="29">
        <f>Source!Q226</f>
        <v>1.07</v>
      </c>
      <c r="J44" s="26">
        <f>IF(Source!BB227&lt;&gt; 0, Source!BB227, 1)</f>
        <v>15.75</v>
      </c>
      <c r="K44" s="29">
        <f>Source!Q227</f>
        <v>16.850000000000001</v>
      </c>
    </row>
    <row r="45" spans="1:43" ht="14.25" x14ac:dyDescent="0.2">
      <c r="A45" s="24"/>
      <c r="B45" s="24"/>
      <c r="C45" s="24" t="s">
        <v>408</v>
      </c>
      <c r="D45" s="27"/>
      <c r="E45" s="26"/>
      <c r="F45" s="29">
        <f>Source!AN226</f>
        <v>4.42</v>
      </c>
      <c r="G45" s="28" t="str">
        <f>Source!DF226</f>
        <v/>
      </c>
      <c r="H45" s="26">
        <f>Source!AV227</f>
        <v>1.0669999999999999</v>
      </c>
      <c r="I45" s="30">
        <f>Source!R226</f>
        <v>0.14000000000000001</v>
      </c>
      <c r="J45" s="26">
        <f>IF(Source!BS227&lt;&gt; 0, Source!BS227, 1)</f>
        <v>55.67</v>
      </c>
      <c r="K45" s="30">
        <f>Source!R227</f>
        <v>7.79</v>
      </c>
    </row>
    <row r="46" spans="1:43" ht="14.25" x14ac:dyDescent="0.2">
      <c r="A46" s="24"/>
      <c r="B46" s="24"/>
      <c r="C46" s="24" t="s">
        <v>409</v>
      </c>
      <c r="D46" s="27"/>
      <c r="E46" s="26"/>
      <c r="F46" s="29">
        <f>Source!AL226</f>
        <v>53.75</v>
      </c>
      <c r="G46" s="28" t="str">
        <f>Source!DD226</f>
        <v/>
      </c>
      <c r="H46" s="26">
        <f>Source!AW227</f>
        <v>1.081</v>
      </c>
      <c r="I46" s="29">
        <f>Source!P226</f>
        <v>1.74</v>
      </c>
      <c r="J46" s="26">
        <f>IF(Source!BC227&lt;&gt; 0, Source!BC227, 1)</f>
        <v>17.18</v>
      </c>
      <c r="K46" s="29">
        <f>Source!P227</f>
        <v>29.89</v>
      </c>
    </row>
    <row r="47" spans="1:43" ht="28.5" x14ac:dyDescent="0.2">
      <c r="A47" s="24" t="s">
        <v>311</v>
      </c>
      <c r="B47" s="24" t="str">
        <f>Source!F228</f>
        <v>3500000000</v>
      </c>
      <c r="C47" s="24" t="s">
        <v>82</v>
      </c>
      <c r="D47" s="27" t="str">
        <f>Source!H228</f>
        <v>км</v>
      </c>
      <c r="E47" s="26">
        <f>Source!I228</f>
        <v>3.0599999999999998E-3</v>
      </c>
      <c r="F47" s="29">
        <f>Source!AK228</f>
        <v>0</v>
      </c>
      <c r="G47" s="31" t="s">
        <v>3</v>
      </c>
      <c r="H47" s="26">
        <f>Source!AW229</f>
        <v>1</v>
      </c>
      <c r="I47" s="29">
        <f>Source!O228</f>
        <v>0</v>
      </c>
      <c r="J47" s="26">
        <f>IF(Source!BC229&lt;&gt; 0, Source!BC229, 1)</f>
        <v>9.86</v>
      </c>
      <c r="K47" s="29">
        <f>Source!O229</f>
        <v>0</v>
      </c>
      <c r="Q47">
        <f>Source!X228</f>
        <v>0</v>
      </c>
      <c r="R47">
        <f>Source!X229</f>
        <v>0</v>
      </c>
      <c r="S47">
        <f>Source!Y228</f>
        <v>0</v>
      </c>
      <c r="T47">
        <f>Source!Y229</f>
        <v>0</v>
      </c>
      <c r="U47">
        <f>ROUND((175/100)*ROUND(Source!R228, 2), 2)</f>
        <v>0</v>
      </c>
      <c r="V47">
        <f>ROUND((0/100)*ROUND(Source!R229, 2), 2)</f>
        <v>0</v>
      </c>
      <c r="AC47">
        <v>3</v>
      </c>
    </row>
    <row r="48" spans="1:43" ht="14.25" x14ac:dyDescent="0.2">
      <c r="A48" s="24"/>
      <c r="B48" s="24"/>
      <c r="C48" s="24" t="s">
        <v>410</v>
      </c>
      <c r="D48" s="27" t="s">
        <v>411</v>
      </c>
      <c r="E48" s="26">
        <f>Source!BZ227</f>
        <v>97</v>
      </c>
      <c r="F48" s="29"/>
      <c r="G48" s="28"/>
      <c r="H48" s="26"/>
      <c r="I48" s="29">
        <f>SUM(Q42:Q47)</f>
        <v>2.5499999999999998</v>
      </c>
      <c r="J48" s="26">
        <f>Source!AT227</f>
        <v>97</v>
      </c>
      <c r="K48" s="29">
        <f>SUM(R42:R47)</f>
        <v>142.02000000000001</v>
      </c>
    </row>
    <row r="49" spans="1:43" ht="14.25" x14ac:dyDescent="0.2">
      <c r="A49" s="24"/>
      <c r="B49" s="24"/>
      <c r="C49" s="24" t="s">
        <v>412</v>
      </c>
      <c r="D49" s="27" t="s">
        <v>411</v>
      </c>
      <c r="E49" s="26">
        <f>Source!CA227</f>
        <v>51</v>
      </c>
      <c r="F49" s="29"/>
      <c r="G49" s="28"/>
      <c r="H49" s="26"/>
      <c r="I49" s="29">
        <f>SUM(S42:S48)</f>
        <v>1.34</v>
      </c>
      <c r="J49" s="26">
        <f>Source!AU227</f>
        <v>51</v>
      </c>
      <c r="K49" s="29">
        <f>SUM(T42:T48)</f>
        <v>74.67</v>
      </c>
    </row>
    <row r="50" spans="1:43" ht="14.25" x14ac:dyDescent="0.2">
      <c r="A50" s="32"/>
      <c r="B50" s="32"/>
      <c r="C50" s="32" t="s">
        <v>413</v>
      </c>
      <c r="D50" s="33" t="s">
        <v>414</v>
      </c>
      <c r="E50" s="34">
        <f>Source!AQ226</f>
        <v>6.31</v>
      </c>
      <c r="F50" s="35"/>
      <c r="G50" s="36" t="str">
        <f>Source!DI226</f>
        <v/>
      </c>
      <c r="H50" s="34">
        <f>Source!AV227</f>
        <v>1.0669999999999999</v>
      </c>
      <c r="I50" s="35">
        <f>Source!U226</f>
        <v>0.20198309999999997</v>
      </c>
      <c r="J50" s="34"/>
      <c r="K50" s="35"/>
    </row>
    <row r="51" spans="1:43" ht="15" x14ac:dyDescent="0.2">
      <c r="C51" s="37" t="s">
        <v>415</v>
      </c>
      <c r="H51" s="55">
        <f>I43+I44+I46+I48+I49+SUM(I47:I47)</f>
        <v>9.1900000000000013</v>
      </c>
      <c r="I51" s="55"/>
      <c r="J51" s="55">
        <f>K43+K44+K46+K48+K49+SUM(K47:K47)</f>
        <v>402.05</v>
      </c>
      <c r="K51" s="55"/>
      <c r="O51" s="38">
        <f>I43+I44+I46+I48+I49+SUM(I47:I47)</f>
        <v>9.1900000000000013</v>
      </c>
      <c r="P51" s="38">
        <f>K43+K44+K46+K48+K49+SUM(K47:K47)</f>
        <v>402.05</v>
      </c>
    </row>
    <row r="53" spans="1:43" ht="42.75" x14ac:dyDescent="0.2">
      <c r="A53" s="32">
        <v>30</v>
      </c>
      <c r="B53" s="32" t="str">
        <f>Source!F232</f>
        <v>Цена поставщика</v>
      </c>
      <c r="C53" s="32" t="s">
        <v>416</v>
      </c>
      <c r="D53" s="33" t="str">
        <f>Source!H232</f>
        <v>м</v>
      </c>
      <c r="E53" s="34">
        <f>Source!I232</f>
        <v>3</v>
      </c>
      <c r="F53" s="35">
        <f>Source!AL232</f>
        <v>74.84</v>
      </c>
      <c r="G53" s="36" t="str">
        <f>Source!DD232</f>
        <v/>
      </c>
      <c r="H53" s="34">
        <f>Source!AW233</f>
        <v>1</v>
      </c>
      <c r="I53" s="35">
        <f>Source!P232</f>
        <v>224.52</v>
      </c>
      <c r="J53" s="34">
        <f>IF(Source!BC233&lt;&gt; 0, Source!BC233, 1)</f>
        <v>9.86</v>
      </c>
      <c r="K53" s="35">
        <f>Source!P233</f>
        <v>2213.77</v>
      </c>
      <c r="Q53">
        <f>Source!X232</f>
        <v>0</v>
      </c>
      <c r="R53">
        <f>Source!X233</f>
        <v>0</v>
      </c>
      <c r="S53">
        <f>Source!Y232</f>
        <v>0</v>
      </c>
      <c r="T53">
        <f>Source!Y233</f>
        <v>0</v>
      </c>
      <c r="U53">
        <f>ROUND((175/100)*ROUND(Source!R232, 2), 2)</f>
        <v>0</v>
      </c>
      <c r="V53">
        <f>ROUND((0/100)*ROUND(Source!R233, 2), 2)</f>
        <v>0</v>
      </c>
      <c r="AC53">
        <v>3</v>
      </c>
    </row>
    <row r="54" spans="1:43" ht="15" x14ac:dyDescent="0.2">
      <c r="C54" s="37" t="s">
        <v>415</v>
      </c>
      <c r="H54" s="55">
        <f>I53+0</f>
        <v>224.52</v>
      </c>
      <c r="I54" s="55"/>
      <c r="J54" s="55">
        <f>K53+0</f>
        <v>2213.77</v>
      </c>
      <c r="K54" s="55"/>
      <c r="O54" s="38">
        <f>I53+0</f>
        <v>224.52</v>
      </c>
      <c r="P54" s="38">
        <f>K53+0</f>
        <v>2213.77</v>
      </c>
    </row>
    <row r="56" spans="1:43" ht="42.75" x14ac:dyDescent="0.2">
      <c r="A56" s="24">
        <v>33</v>
      </c>
      <c r="B56" s="24" t="str">
        <f>Source!F246</f>
        <v>4.8-76-5</v>
      </c>
      <c r="C56" s="24" t="s">
        <v>303</v>
      </c>
      <c r="D56" s="27" t="str">
        <f>Source!H246</f>
        <v>100 шт.</v>
      </c>
      <c r="E56" s="26">
        <f>Source!I246</f>
        <v>0.04</v>
      </c>
      <c r="F56" s="29"/>
      <c r="G56" s="28"/>
      <c r="H56" s="26"/>
      <c r="I56" s="29"/>
      <c r="J56" s="26"/>
      <c r="K56" s="29"/>
      <c r="Q56">
        <f>Source!X246</f>
        <v>9.64</v>
      </c>
      <c r="R56">
        <f>Source!X247</f>
        <v>536.76</v>
      </c>
      <c r="S56">
        <f>Source!Y246</f>
        <v>5.07</v>
      </c>
      <c r="T56">
        <f>Source!Y247</f>
        <v>282.20999999999998</v>
      </c>
      <c r="U56">
        <f>ROUND((175/100)*ROUND(Source!R246, 2), 2)</f>
        <v>0</v>
      </c>
      <c r="V56">
        <f>ROUND((0/100)*ROUND(Source!R247, 2), 2)</f>
        <v>0</v>
      </c>
      <c r="AC56">
        <v>0</v>
      </c>
    </row>
    <row r="57" spans="1:43" ht="14.25" x14ac:dyDescent="0.2">
      <c r="A57" s="24"/>
      <c r="B57" s="24"/>
      <c r="C57" s="24" t="s">
        <v>406</v>
      </c>
      <c r="D57" s="27"/>
      <c r="E57" s="26"/>
      <c r="F57" s="29">
        <f>Source!AO246</f>
        <v>232.85</v>
      </c>
      <c r="G57" s="28" t="str">
        <f>Source!DG246</f>
        <v/>
      </c>
      <c r="H57" s="26">
        <f>Source!AV247</f>
        <v>1.0669999999999999</v>
      </c>
      <c r="I57" s="29">
        <f>Source!S246</f>
        <v>9.94</v>
      </c>
      <c r="J57" s="26">
        <f>IF(Source!BA247&lt;&gt; 0, Source!BA247, 1)</f>
        <v>55.67</v>
      </c>
      <c r="K57" s="29">
        <f>Source!S247</f>
        <v>553.36</v>
      </c>
    </row>
    <row r="58" spans="1:43" ht="14.25" x14ac:dyDescent="0.2">
      <c r="A58" s="24"/>
      <c r="B58" s="24"/>
      <c r="C58" s="24" t="s">
        <v>410</v>
      </c>
      <c r="D58" s="27" t="s">
        <v>411</v>
      </c>
      <c r="E58" s="26">
        <f>Source!BZ247</f>
        <v>97</v>
      </c>
      <c r="F58" s="29"/>
      <c r="G58" s="28"/>
      <c r="H58" s="26"/>
      <c r="I58" s="29">
        <f>SUM(Q56:Q57)</f>
        <v>9.64</v>
      </c>
      <c r="J58" s="26">
        <f>Source!AT247</f>
        <v>97</v>
      </c>
      <c r="K58" s="29">
        <f>SUM(R56:R57)</f>
        <v>536.76</v>
      </c>
    </row>
    <row r="59" spans="1:43" ht="14.25" x14ac:dyDescent="0.2">
      <c r="A59" s="24"/>
      <c r="B59" s="24"/>
      <c r="C59" s="24" t="s">
        <v>412</v>
      </c>
      <c r="D59" s="27" t="s">
        <v>411</v>
      </c>
      <c r="E59" s="26">
        <f>Source!CA247</f>
        <v>51</v>
      </c>
      <c r="F59" s="29"/>
      <c r="G59" s="28"/>
      <c r="H59" s="26"/>
      <c r="I59" s="29">
        <f>SUM(S56:S58)</f>
        <v>5.07</v>
      </c>
      <c r="J59" s="26">
        <f>Source!AU247</f>
        <v>51</v>
      </c>
      <c r="K59" s="29">
        <f>SUM(T56:T58)</f>
        <v>282.20999999999998</v>
      </c>
    </row>
    <row r="60" spans="1:43" ht="14.25" x14ac:dyDescent="0.2">
      <c r="A60" s="32"/>
      <c r="B60" s="32"/>
      <c r="C60" s="32" t="s">
        <v>413</v>
      </c>
      <c r="D60" s="33" t="s">
        <v>414</v>
      </c>
      <c r="E60" s="34">
        <f>Source!AQ246</f>
        <v>18.899999999999999</v>
      </c>
      <c r="F60" s="35"/>
      <c r="G60" s="36" t="str">
        <f>Source!DI246</f>
        <v/>
      </c>
      <c r="H60" s="34">
        <f>Source!AV247</f>
        <v>1.0669999999999999</v>
      </c>
      <c r="I60" s="35">
        <f>Source!U246</f>
        <v>0.80665199999999981</v>
      </c>
      <c r="J60" s="34"/>
      <c r="K60" s="35"/>
    </row>
    <row r="61" spans="1:43" ht="15" x14ac:dyDescent="0.2">
      <c r="C61" s="37" t="s">
        <v>415</v>
      </c>
      <c r="H61" s="55">
        <f>I57+I58+I59+0</f>
        <v>24.65</v>
      </c>
      <c r="I61" s="55"/>
      <c r="J61" s="55">
        <f>K57+K58+K59+0</f>
        <v>1372.33</v>
      </c>
      <c r="K61" s="55"/>
      <c r="O61" s="38">
        <f>I57+I58+I59+0</f>
        <v>24.65</v>
      </c>
      <c r="P61" s="38">
        <f>K57+K58+K59+0</f>
        <v>1372.33</v>
      </c>
    </row>
    <row r="64" spans="1:43" ht="15" x14ac:dyDescent="0.25">
      <c r="A64" s="53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  <c r="B64" s="53"/>
      <c r="C64" s="53"/>
      <c r="D64" s="53"/>
      <c r="E64" s="53"/>
      <c r="F64" s="53"/>
      <c r="G64" s="53"/>
      <c r="H64" s="51">
        <f>SUM(O41:O63)</f>
        <v>258.36</v>
      </c>
      <c r="I64" s="52"/>
      <c r="J64" s="51">
        <f>SUM(P41:P63)</f>
        <v>3988.15</v>
      </c>
      <c r="K64" s="52"/>
      <c r="AQ64" s="23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</row>
    <row r="65" spans="1:11" hidden="1" x14ac:dyDescent="0.2">
      <c r="A65" t="s">
        <v>404</v>
      </c>
      <c r="I65">
        <f>SUM(W41:W64)</f>
        <v>0</v>
      </c>
      <c r="J65">
        <f>SUM(X41:X64)</f>
        <v>0</v>
      </c>
    </row>
    <row r="66" spans="1:11" hidden="1" x14ac:dyDescent="0.2">
      <c r="A66" t="s">
        <v>405</v>
      </c>
      <c r="I66">
        <f>SUM(Y41:Y65)</f>
        <v>0</v>
      </c>
      <c r="J66">
        <f>SUM(Z41:Z65)</f>
        <v>0</v>
      </c>
    </row>
    <row r="68" spans="1:11" ht="15" x14ac:dyDescent="0.25">
      <c r="A68" s="53" t="str">
        <f>CONCATENATE("Итого по локальной смете: ",IF(Source!G281&lt;&gt;"Новая локальная смета", Source!G281, ""))</f>
        <v>Итого по локальной смете: Строительство КЛ-0,4кВ</v>
      </c>
      <c r="B68" s="53"/>
      <c r="C68" s="53"/>
      <c r="D68" s="53"/>
      <c r="E68" s="53"/>
      <c r="F68" s="53"/>
      <c r="G68" s="53"/>
      <c r="H68" s="51">
        <f>SUM(O28:O67)</f>
        <v>258.36</v>
      </c>
      <c r="I68" s="52"/>
      <c r="J68" s="51">
        <f>SUM(P28:P67)</f>
        <v>3988.15</v>
      </c>
      <c r="K68" s="52"/>
    </row>
    <row r="69" spans="1:11" hidden="1" x14ac:dyDescent="0.2">
      <c r="A69" t="s">
        <v>404</v>
      </c>
      <c r="I69">
        <f>SUM(W28:W68)</f>
        <v>0</v>
      </c>
      <c r="J69">
        <f>SUM(X28:X68)</f>
        <v>0</v>
      </c>
    </row>
    <row r="70" spans="1:11" hidden="1" x14ac:dyDescent="0.2">
      <c r="A70" t="s">
        <v>405</v>
      </c>
      <c r="I70">
        <f>SUM(Y28:Y69)</f>
        <v>0</v>
      </c>
      <c r="J70">
        <f>SUM(Z28:Z69)</f>
        <v>0</v>
      </c>
    </row>
    <row r="73" spans="1:11" ht="14.25" x14ac:dyDescent="0.2">
      <c r="A73" s="48" t="s">
        <v>418</v>
      </c>
      <c r="B73" s="48"/>
      <c r="C73" s="39" t="str">
        <f>IF(Source!AC15&lt;&gt;"", Source!AC15," ")</f>
        <v>Начальник сметного отдела</v>
      </c>
      <c r="D73" s="39"/>
      <c r="E73" s="39"/>
      <c r="F73" s="39"/>
      <c r="G73" s="39"/>
      <c r="H73" s="49" t="str">
        <f>IF(Source!AB15&lt;&gt;"", Source!AB15," ")</f>
        <v xml:space="preserve"> </v>
      </c>
      <c r="I73" s="49"/>
      <c r="J73" s="49"/>
      <c r="K73" s="49"/>
    </row>
    <row r="74" spans="1:11" ht="14.25" x14ac:dyDescent="0.2">
      <c r="A74" s="12"/>
      <c r="B74" s="12"/>
      <c r="C74" s="50" t="s">
        <v>419</v>
      </c>
      <c r="D74" s="50"/>
      <c r="E74" s="50"/>
      <c r="F74" s="50"/>
      <c r="G74" s="50"/>
      <c r="H74" s="12"/>
      <c r="I74" s="12"/>
      <c r="J74" s="12"/>
      <c r="K74" s="12"/>
    </row>
    <row r="75" spans="1:11" ht="14.25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</row>
    <row r="76" spans="1:11" ht="14.25" x14ac:dyDescent="0.2">
      <c r="A76" s="48" t="s">
        <v>420</v>
      </c>
      <c r="B76" s="48"/>
      <c r="C76" s="39" t="str">
        <f>IF(Source!AE15&lt;&gt;"", Source!AE15," ")</f>
        <v>Начальник проектного отдела</v>
      </c>
      <c r="D76" s="39"/>
      <c r="E76" s="39"/>
      <c r="F76" s="39"/>
      <c r="G76" s="39"/>
      <c r="H76" s="49" t="str">
        <f>IF(Source!AD15&lt;&gt;"", Source!AD15," ")</f>
        <v xml:space="preserve"> </v>
      </c>
      <c r="I76" s="49"/>
      <c r="J76" s="49"/>
      <c r="K76" s="49"/>
    </row>
    <row r="77" spans="1:11" ht="14.25" x14ac:dyDescent="0.2">
      <c r="A77" s="12"/>
      <c r="B77" s="12"/>
      <c r="C77" s="50" t="s">
        <v>419</v>
      </c>
      <c r="D77" s="50"/>
      <c r="E77" s="50"/>
      <c r="F77" s="50"/>
      <c r="G77" s="50"/>
      <c r="H77" s="12"/>
      <c r="I77" s="12"/>
      <c r="J77" s="12"/>
      <c r="K77" s="12"/>
    </row>
  </sheetData>
  <mergeCells count="44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61:I61"/>
    <mergeCell ref="J61:K61"/>
    <mergeCell ref="J31:K31"/>
    <mergeCell ref="H31:I31"/>
    <mergeCell ref="A31:G31"/>
    <mergeCell ref="A35:K35"/>
    <mergeCell ref="J37:K37"/>
    <mergeCell ref="H37:I37"/>
    <mergeCell ref="A37:G37"/>
    <mergeCell ref="A41:K41"/>
    <mergeCell ref="H51:I51"/>
    <mergeCell ref="J51:K51"/>
    <mergeCell ref="H54:I54"/>
    <mergeCell ref="J54:K54"/>
    <mergeCell ref="C77:G77"/>
    <mergeCell ref="J64:K64"/>
    <mergeCell ref="H64:I64"/>
    <mergeCell ref="A64:G64"/>
    <mergeCell ref="J68:K68"/>
    <mergeCell ref="H68:I68"/>
    <mergeCell ref="A68:G68"/>
    <mergeCell ref="A73:B73"/>
    <mergeCell ref="H73:K73"/>
    <mergeCell ref="C74:G74"/>
    <mergeCell ref="A76:B76"/>
    <mergeCell ref="H76:K76"/>
  </mergeCells>
  <pageMargins left="0.4" right="0.2" top="0.2" bottom="0.4" header="0.2" footer="0.2"/>
  <pageSetup scale="7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9" bestFit="1" customWidth="1"/>
    <col min="8" max="8" width="8.7109375" bestFit="1" customWidth="1"/>
    <col min="9" max="10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9" t="s">
        <v>421</v>
      </c>
      <c r="J2" s="89"/>
      <c r="K2" s="89"/>
      <c r="L2" s="89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9" t="s">
        <v>422</v>
      </c>
      <c r="J3" s="89"/>
      <c r="K3" s="89"/>
      <c r="L3" s="89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9" t="s">
        <v>423</v>
      </c>
      <c r="J4" s="89"/>
      <c r="K4" s="89"/>
      <c r="L4" s="89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7" t="s">
        <v>424</v>
      </c>
      <c r="K6" s="77"/>
      <c r="L6" s="77"/>
    </row>
    <row r="7" spans="1:41" ht="14.25" x14ac:dyDescent="0.2">
      <c r="A7" s="12"/>
      <c r="B7" s="12"/>
      <c r="C7" s="12"/>
      <c r="D7" s="12"/>
      <c r="E7" s="12"/>
      <c r="F7" s="12"/>
      <c r="G7" s="12"/>
      <c r="H7" s="59" t="s">
        <v>425</v>
      </c>
      <c r="I7" s="76"/>
      <c r="J7" s="90" t="s">
        <v>426</v>
      </c>
      <c r="K7" s="90"/>
      <c r="L7" s="90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7" t="str">
        <f>IF(Source!AT15 &lt;&gt; "", Source!AT15, "")</f>
        <v/>
      </c>
      <c r="K8" s="77"/>
      <c r="L8" s="77"/>
    </row>
    <row r="9" spans="1:41" ht="14.25" x14ac:dyDescent="0.2">
      <c r="A9" s="12" t="s">
        <v>427</v>
      </c>
      <c r="B9" s="12"/>
      <c r="C9" s="58" t="str">
        <f>IF(Source!BA15 &lt;&gt; "", Source!BA15, IF(Source!AU15 &lt;&gt; "", Source!AU15, ""))</f>
        <v/>
      </c>
      <c r="D9" s="58"/>
      <c r="E9" s="58"/>
      <c r="F9" s="58"/>
      <c r="G9" s="58"/>
      <c r="H9" s="58"/>
      <c r="I9" s="25" t="s">
        <v>428</v>
      </c>
      <c r="J9" s="77"/>
      <c r="K9" s="77"/>
      <c r="L9" s="77"/>
    </row>
    <row r="10" spans="1:41" ht="14.25" x14ac:dyDescent="0.2">
      <c r="A10" s="12"/>
      <c r="B10" s="12"/>
      <c r="C10" s="50" t="s">
        <v>429</v>
      </c>
      <c r="D10" s="50"/>
      <c r="E10" s="50"/>
      <c r="F10" s="50"/>
      <c r="G10" s="50"/>
      <c r="H10" s="50"/>
      <c r="I10" s="12"/>
      <c r="J10" s="77" t="str">
        <f>IF(Source!AK15 &lt;&gt; "", Source!AK15, "")</f>
        <v/>
      </c>
      <c r="K10" s="77"/>
      <c r="L10" s="77"/>
    </row>
    <row r="11" spans="1:41" ht="28.5" x14ac:dyDescent="0.2">
      <c r="A11" s="12" t="s">
        <v>430</v>
      </c>
      <c r="B11" s="12"/>
      <c r="C11" s="58" t="str">
        <f>IF(Source!AX15&lt;&gt; "", Source!AX15, IF(Source!AJ15 &lt;&gt; "", Source!AJ15, ""))</f>
        <v>"Новая Москва" - филиал Публичного акционерного общества "Россети Московский регион"</v>
      </c>
      <c r="D11" s="58"/>
      <c r="E11" s="58"/>
      <c r="F11" s="58"/>
      <c r="G11" s="58"/>
      <c r="H11" s="58"/>
      <c r="I11" s="25" t="s">
        <v>428</v>
      </c>
      <c r="J11" s="77"/>
      <c r="K11" s="77"/>
      <c r="L11" s="77"/>
      <c r="AO11" s="22" t="str">
        <f>IF(Source!AX15&lt;&gt; "", Source!AX15, IF(Source!AJ15 &lt;&gt; "", Source!AJ15,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50" t="s">
        <v>429</v>
      </c>
      <c r="D12" s="50"/>
      <c r="E12" s="50"/>
      <c r="F12" s="50"/>
      <c r="G12" s="50"/>
      <c r="H12" s="50"/>
      <c r="I12" s="12"/>
      <c r="J12" s="77" t="str">
        <f>IF(Source!AO15 &lt;&gt; "", Source!AO15, "")</f>
        <v/>
      </c>
      <c r="K12" s="77"/>
      <c r="L12" s="77"/>
    </row>
    <row r="13" spans="1:41" ht="14.25" x14ac:dyDescent="0.2">
      <c r="A13" s="12" t="s">
        <v>431</v>
      </c>
      <c r="B13" s="12"/>
      <c r="C13" s="58" t="str">
        <f>IF(Source!AY15&lt;&gt; "", Source!AY15, IF(Source!AN15 &lt;&gt; "", Source!AN15, ""))</f>
        <v/>
      </c>
      <c r="D13" s="58"/>
      <c r="E13" s="58"/>
      <c r="F13" s="58"/>
      <c r="G13" s="58"/>
      <c r="H13" s="58"/>
      <c r="I13" s="25" t="s">
        <v>428</v>
      </c>
      <c r="J13" s="77"/>
      <c r="K13" s="77"/>
      <c r="L13" s="77"/>
    </row>
    <row r="14" spans="1:41" ht="14.25" x14ac:dyDescent="0.2">
      <c r="A14" s="12"/>
      <c r="B14" s="12"/>
      <c r="C14" s="50" t="s">
        <v>429</v>
      </c>
      <c r="D14" s="50"/>
      <c r="E14" s="50"/>
      <c r="F14" s="50"/>
      <c r="G14" s="50"/>
      <c r="H14" s="50"/>
      <c r="I14" s="12"/>
      <c r="J14" s="77" t="str">
        <f>IF(Source!CO15 &lt;&gt; "", Source!CO15, "")</f>
        <v/>
      </c>
      <c r="K14" s="77"/>
      <c r="L14" s="77"/>
    </row>
    <row r="15" spans="1:41" ht="57" x14ac:dyDescent="0.2">
      <c r="A15" s="12" t="s">
        <v>432</v>
      </c>
      <c r="B15" s="12"/>
      <c r="C15" s="58" t="s">
        <v>376</v>
      </c>
      <c r="D15" s="58"/>
      <c r="E15" s="58"/>
      <c r="F15" s="58"/>
      <c r="G15" s="58"/>
      <c r="H15" s="58"/>
      <c r="I15" s="12"/>
      <c r="J15" s="77"/>
      <c r="K15" s="77"/>
      <c r="L15" s="77"/>
      <c r="AO15" s="22" t="s">
        <v>376</v>
      </c>
    </row>
    <row r="16" spans="1:41" ht="14.25" x14ac:dyDescent="0.2">
      <c r="A16" s="12"/>
      <c r="B16" s="12"/>
      <c r="C16" s="50" t="s">
        <v>433</v>
      </c>
      <c r="D16" s="50"/>
      <c r="E16" s="50"/>
      <c r="F16" s="50"/>
      <c r="G16" s="50"/>
      <c r="H16" s="50"/>
      <c r="I16" s="12"/>
      <c r="J16" s="77" t="str">
        <f>IF(Source!CP15 &lt;&gt; "", Source!CP15, "")</f>
        <v/>
      </c>
      <c r="K16" s="77"/>
      <c r="L16" s="77"/>
    </row>
    <row r="17" spans="1:12" ht="14.25" x14ac:dyDescent="0.2">
      <c r="A17" s="12" t="s">
        <v>434</v>
      </c>
      <c r="B17" s="12"/>
      <c r="C17" s="88" t="str">
        <f>IF(Source!G12&lt;&gt;"Новый объект", Source!G12, "")</f>
        <v>02-01-01_ КЛ-0,4кВ</v>
      </c>
      <c r="D17" s="88"/>
      <c r="E17" s="88"/>
      <c r="F17" s="88"/>
      <c r="G17" s="88"/>
      <c r="H17" s="88"/>
      <c r="I17" s="12"/>
      <c r="J17" s="77"/>
      <c r="K17" s="77"/>
      <c r="L17" s="77"/>
    </row>
    <row r="18" spans="1:12" ht="14.25" x14ac:dyDescent="0.2">
      <c r="A18" s="12"/>
      <c r="B18" s="12"/>
      <c r="C18" s="50" t="s">
        <v>435</v>
      </c>
      <c r="D18" s="50"/>
      <c r="E18" s="50"/>
      <c r="F18" s="50"/>
      <c r="G18" s="50"/>
      <c r="H18" s="50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9" t="s">
        <v>436</v>
      </c>
      <c r="H19" s="59"/>
      <c r="I19" s="86"/>
      <c r="J19" s="77" t="str">
        <f>IF(Source!CQ15 &lt;&gt; "", Source!CQ15, "")</f>
        <v/>
      </c>
      <c r="K19" s="77"/>
      <c r="L19" s="77"/>
    </row>
    <row r="20" spans="1:12" ht="14.25" x14ac:dyDescent="0.2">
      <c r="A20" s="12"/>
      <c r="B20" s="12"/>
      <c r="C20" s="12"/>
      <c r="D20" s="12"/>
      <c r="E20" s="12"/>
      <c r="F20" s="12"/>
      <c r="G20" s="59" t="s">
        <v>437</v>
      </c>
      <c r="H20" s="76"/>
      <c r="I20" s="40" t="s">
        <v>438</v>
      </c>
      <c r="J20" s="77" t="str">
        <f>IF(Source!CR15 &lt;&gt; "", Source!CR15, "")</f>
        <v/>
      </c>
      <c r="K20" s="77"/>
      <c r="L20" s="77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1" t="s">
        <v>439</v>
      </c>
      <c r="J21" s="87" t="str">
        <f>IF(Source!CS15 &lt;&gt; 0, Source!CS15, "")</f>
        <v/>
      </c>
      <c r="K21" s="87"/>
      <c r="L21" s="87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9" t="s">
        <v>440</v>
      </c>
      <c r="I22" s="76"/>
      <c r="J22" s="77" t="str">
        <f>IF(Source!CT15 &lt;&gt; "", Source!CT15, "")</f>
        <v/>
      </c>
      <c r="K22" s="77"/>
      <c r="L22" s="77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8" t="s">
        <v>441</v>
      </c>
      <c r="H24" s="81" t="s">
        <v>442</v>
      </c>
      <c r="I24" s="81" t="s">
        <v>443</v>
      </c>
      <c r="J24" s="83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9"/>
      <c r="H25" s="82"/>
      <c r="I25" s="84"/>
      <c r="J25" s="85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0"/>
      <c r="H26" s="82"/>
      <c r="I26" s="42" t="s">
        <v>444</v>
      </c>
      <c r="J26" s="43" t="s">
        <v>445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4" t="str">
        <f>IF(Source!CN15 &lt;&gt; "", Source!CN15, "")</f>
        <v/>
      </c>
      <c r="H27" s="45" t="str">
        <f>IF(Source!CX15 &lt;&gt; 0, Source!CX15, "")</f>
        <v/>
      </c>
      <c r="I27" s="46">
        <f>IF(Source!CV15 &lt;&gt; 0, Source!CV15, "")</f>
        <v>46235</v>
      </c>
      <c r="J27" s="46">
        <f>IF(Source!CW15 &lt;&gt; 0, Source!CW15, "")</f>
        <v>46265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0" t="s">
        <v>446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ht="18" x14ac:dyDescent="0.25">
      <c r="A30" s="70" t="s">
        <v>447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448</v>
      </c>
      <c r="B32" s="12"/>
      <c r="C32" s="12"/>
      <c r="D32" s="12"/>
      <c r="E32" s="12"/>
      <c r="F32" s="12"/>
      <c r="G32" s="12"/>
      <c r="H32" s="71">
        <f>ROUND((Source!P309/1000), 2)</f>
        <v>3.99</v>
      </c>
      <c r="I32" s="71"/>
      <c r="J32" s="12" t="s">
        <v>449</v>
      </c>
      <c r="K32" s="12"/>
      <c r="L32" s="12"/>
    </row>
    <row r="33" spans="1:42" ht="15" x14ac:dyDescent="0.25">
      <c r="A33" s="12" t="s">
        <v>401</v>
      </c>
      <c r="B33" s="12"/>
      <c r="C33" s="12"/>
      <c r="D33" s="12"/>
      <c r="E33" s="12"/>
      <c r="F33" s="12"/>
      <c r="G33" s="12"/>
      <c r="H33" s="47"/>
      <c r="I33" s="47"/>
      <c r="J33" s="12"/>
      <c r="K33" s="12"/>
      <c r="L33" s="12"/>
    </row>
    <row r="34" spans="1:42" ht="28.5" x14ac:dyDescent="0.2">
      <c r="A34" s="58" t="s">
        <v>402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AP34" s="22" t="s">
        <v>402</v>
      </c>
    </row>
    <row r="35" spans="1:42" x14ac:dyDescent="0.2">
      <c r="A35" s="72" t="s">
        <v>450</v>
      </c>
      <c r="B35" s="73"/>
      <c r="C35" s="66" t="s">
        <v>389</v>
      </c>
      <c r="D35" s="66" t="s">
        <v>390</v>
      </c>
      <c r="E35" s="66" t="s">
        <v>391</v>
      </c>
      <c r="F35" s="66" t="s">
        <v>392</v>
      </c>
      <c r="G35" s="66" t="s">
        <v>393</v>
      </c>
      <c r="H35" s="66" t="s">
        <v>394</v>
      </c>
      <c r="I35" s="66" t="s">
        <v>395</v>
      </c>
      <c r="J35" s="66" t="s">
        <v>396</v>
      </c>
      <c r="K35" s="66" t="s">
        <v>397</v>
      </c>
      <c r="L35" s="66" t="s">
        <v>398</v>
      </c>
    </row>
    <row r="36" spans="1:42" x14ac:dyDescent="0.2">
      <c r="A36" s="74"/>
      <c r="B36" s="75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42" x14ac:dyDescent="0.2">
      <c r="A37" s="69" t="s">
        <v>451</v>
      </c>
      <c r="B37" s="69" t="s">
        <v>452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42" x14ac:dyDescent="0.2">
      <c r="A38" s="69"/>
      <c r="B38" s="69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42" x14ac:dyDescent="0.2">
      <c r="A39" s="69"/>
      <c r="B39" s="69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42" x14ac:dyDescent="0.2">
      <c r="A40" s="69"/>
      <c r="B40" s="69"/>
      <c r="C40" s="67"/>
      <c r="D40" s="67"/>
      <c r="E40" s="67"/>
      <c r="F40" s="67"/>
      <c r="G40" s="67"/>
      <c r="H40" s="67"/>
      <c r="I40" s="67"/>
      <c r="J40" s="67"/>
      <c r="K40" s="67"/>
      <c r="L40" s="67"/>
    </row>
    <row r="41" spans="1:42" x14ac:dyDescent="0.2">
      <c r="A41" s="69"/>
      <c r="B41" s="69"/>
      <c r="C41" s="67"/>
      <c r="D41" s="67"/>
      <c r="E41" s="67"/>
      <c r="F41" s="67"/>
      <c r="G41" s="67"/>
      <c r="H41" s="67"/>
      <c r="I41" s="67"/>
      <c r="J41" s="67"/>
      <c r="K41" s="67"/>
      <c r="L41" s="67"/>
    </row>
    <row r="42" spans="1:42" x14ac:dyDescent="0.2">
      <c r="A42" s="69"/>
      <c r="B42" s="69"/>
      <c r="C42" s="68"/>
      <c r="D42" s="68"/>
      <c r="E42" s="68"/>
      <c r="F42" s="68"/>
      <c r="G42" s="68"/>
      <c r="H42" s="68"/>
      <c r="I42" s="68"/>
      <c r="J42" s="68"/>
      <c r="K42" s="68"/>
      <c r="L42" s="68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4" t="str">
        <f>CONCATENATE("Акт по локальной смете: ",IF(Source!G20&lt;&gt;"Новая локальная смета", Source!G20, ""))</f>
        <v>Акт по локальной смете: Строительство КЛ-0,4кВ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</row>
    <row r="47" spans="1:42" ht="16.5" x14ac:dyDescent="0.2">
      <c r="A47" s="54" t="str">
        <f>CONCATENATE("Раздел: ",IF(Source!G24&lt;&gt;"Новый раздел", Source!G24, ""))</f>
        <v>Раздел: Прокладка кабеля в траншее, L=38 м.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</row>
    <row r="49" spans="1:43" ht="15" x14ac:dyDescent="0.25">
      <c r="A49" s="53" t="str">
        <f>CONCATENATE("Итого по разделу: ",IF(Source!G101&lt;&gt;"Новый раздел", Source!G101, ""))</f>
        <v>Итого по разделу: Прокладка кабеля в траншее, L=38 м.</v>
      </c>
      <c r="B49" s="53"/>
      <c r="C49" s="53"/>
      <c r="D49" s="53"/>
      <c r="E49" s="53"/>
      <c r="F49" s="53"/>
      <c r="G49" s="53"/>
      <c r="H49" s="53"/>
      <c r="I49" s="51">
        <f>SUM(O47:O48)</f>
        <v>0</v>
      </c>
      <c r="J49" s="52"/>
      <c r="K49" s="51">
        <f>SUM(P47:P48)</f>
        <v>0</v>
      </c>
      <c r="L49" s="52"/>
    </row>
    <row r="50" spans="1:43" hidden="1" x14ac:dyDescent="0.2">
      <c r="A50" t="s">
        <v>404</v>
      </c>
      <c r="J50">
        <f>SUM(W47:W49)</f>
        <v>0</v>
      </c>
      <c r="K50">
        <f>SUM(X47:X49)</f>
        <v>0</v>
      </c>
    </row>
    <row r="51" spans="1:43" hidden="1" x14ac:dyDescent="0.2">
      <c r="A51" t="s">
        <v>405</v>
      </c>
      <c r="J51">
        <f>SUM(Y47:Y50)</f>
        <v>0</v>
      </c>
      <c r="K51">
        <f>SUM(Z47:Z50)</f>
        <v>0</v>
      </c>
    </row>
    <row r="53" spans="1:43" ht="16.5" x14ac:dyDescent="0.2">
      <c r="A53" s="54" t="str">
        <f>CONCATENATE("Раздел: ",IF(Source!G131&lt;&gt;"Новый раздел", Source!G131, ""))</f>
        <v>Раздел: Прокладка кабеля в трубах, длина трассы кабеля в трубах L=5 м.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5" spans="1:43" ht="15" x14ac:dyDescent="0.25">
      <c r="A55" s="53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  <c r="B55" s="53"/>
      <c r="C55" s="53"/>
      <c r="D55" s="53"/>
      <c r="E55" s="53"/>
      <c r="F55" s="53"/>
      <c r="G55" s="53"/>
      <c r="H55" s="53"/>
      <c r="I55" s="51">
        <f>SUM(O53:O54)</f>
        <v>0</v>
      </c>
      <c r="J55" s="52"/>
      <c r="K55" s="51">
        <f>SUM(P53:P54)</f>
        <v>0</v>
      </c>
      <c r="L55" s="52"/>
      <c r="AQ55" s="23" t="str">
        <f>CONCATENATE("Итого по разделу: ",IF(Source!G168&lt;&gt;"Новый раздел", Source!G168, ""))</f>
        <v>Итого по разделу: Прокладка кабеля в трубах, длина трассы кабеля в трубах L=5 м.</v>
      </c>
    </row>
    <row r="56" spans="1:43" hidden="1" x14ac:dyDescent="0.2">
      <c r="A56" t="s">
        <v>404</v>
      </c>
      <c r="J56">
        <f>SUM(W53:W55)</f>
        <v>0</v>
      </c>
      <c r="K56">
        <f>SUM(X53:X55)</f>
        <v>0</v>
      </c>
    </row>
    <row r="57" spans="1:43" hidden="1" x14ac:dyDescent="0.2">
      <c r="A57" t="s">
        <v>405</v>
      </c>
      <c r="J57">
        <f>SUM(Y53:Y56)</f>
        <v>0</v>
      </c>
      <c r="K57">
        <f>SUM(Z53:Z56)</f>
        <v>0</v>
      </c>
    </row>
    <row r="59" spans="1:43" ht="16.5" x14ac:dyDescent="0.2">
      <c r="A59" s="54" t="str">
        <f>CONCATENATE("Раздел: ",IF(Source!G198&lt;&gt;"Новый раздел", Source!G198, ""))</f>
        <v>Раздел: Прокладка кабеля в сущ. РЩ-0,4 кВ и РЩ-0,4кВ №нов.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43" ht="42.75" x14ac:dyDescent="0.2">
      <c r="A60" s="24">
        <v>29</v>
      </c>
      <c r="B60" s="24">
        <v>29</v>
      </c>
      <c r="C60" s="24" t="str">
        <f>Source!F226</f>
        <v>4.8-77-1</v>
      </c>
      <c r="D60" s="24" t="s">
        <v>310</v>
      </c>
      <c r="E60" s="27" t="str">
        <f>Source!H226</f>
        <v>100 М КАБЕЛЯ</v>
      </c>
      <c r="F60" s="26">
        <f>Source!I226</f>
        <v>0.03</v>
      </c>
      <c r="G60" s="29"/>
      <c r="H60" s="28"/>
      <c r="I60" s="26"/>
      <c r="J60" s="29"/>
      <c r="K60" s="26"/>
      <c r="L60" s="29"/>
      <c r="Q60">
        <f>Source!X226</f>
        <v>2.5499999999999998</v>
      </c>
      <c r="R60">
        <f>Source!X227</f>
        <v>142.02000000000001</v>
      </c>
      <c r="S60">
        <f>Source!Y226</f>
        <v>1.34</v>
      </c>
      <c r="T60">
        <f>Source!Y227</f>
        <v>74.67</v>
      </c>
      <c r="U60">
        <f>ROUND((175/100)*ROUND(Source!R226, 2), 2)</f>
        <v>0.25</v>
      </c>
      <c r="V60">
        <f>ROUND((0/100)*ROUND(Source!R227, 2), 2)</f>
        <v>0</v>
      </c>
      <c r="AC60">
        <v>0</v>
      </c>
    </row>
    <row r="61" spans="1:43" ht="14.25" x14ac:dyDescent="0.2">
      <c r="A61" s="24"/>
      <c r="B61" s="24"/>
      <c r="C61" s="24"/>
      <c r="D61" s="24" t="s">
        <v>406</v>
      </c>
      <c r="E61" s="27"/>
      <c r="F61" s="26"/>
      <c r="G61" s="29">
        <f>Source!AO226</f>
        <v>77.739999999999995</v>
      </c>
      <c r="H61" s="28" t="str">
        <f>Source!DG226</f>
        <v/>
      </c>
      <c r="I61" s="26">
        <f>Source!AV227</f>
        <v>1.0669999999999999</v>
      </c>
      <c r="J61" s="29">
        <f>Source!S226</f>
        <v>2.4900000000000002</v>
      </c>
      <c r="K61" s="26">
        <f>IF(Source!BA227&lt;&gt; 0, Source!BA227, 1)</f>
        <v>55.67</v>
      </c>
      <c r="L61" s="29">
        <f>Source!S227</f>
        <v>138.62</v>
      </c>
    </row>
    <row r="62" spans="1:43" ht="14.25" x14ac:dyDescent="0.2">
      <c r="A62" s="24"/>
      <c r="B62" s="24"/>
      <c r="C62" s="24"/>
      <c r="D62" s="24" t="s">
        <v>407</v>
      </c>
      <c r="E62" s="27"/>
      <c r="F62" s="26"/>
      <c r="G62" s="29">
        <f>Source!AM226</f>
        <v>33.5</v>
      </c>
      <c r="H62" s="28" t="str">
        <f>Source!DE226</f>
        <v/>
      </c>
      <c r="I62" s="26">
        <f>Source!AV227</f>
        <v>1.0669999999999999</v>
      </c>
      <c r="J62" s="29">
        <f>Source!Q226</f>
        <v>1.07</v>
      </c>
      <c r="K62" s="26">
        <f>IF(Source!BB227&lt;&gt; 0, Source!BB227, 1)</f>
        <v>15.75</v>
      </c>
      <c r="L62" s="29">
        <f>Source!Q227</f>
        <v>16.850000000000001</v>
      </c>
    </row>
    <row r="63" spans="1:43" ht="14.25" x14ac:dyDescent="0.2">
      <c r="A63" s="24"/>
      <c r="B63" s="24"/>
      <c r="C63" s="24"/>
      <c r="D63" s="24" t="s">
        <v>408</v>
      </c>
      <c r="E63" s="27"/>
      <c r="F63" s="26"/>
      <c r="G63" s="29">
        <f>Source!AN226</f>
        <v>4.42</v>
      </c>
      <c r="H63" s="28" t="str">
        <f>Source!DF226</f>
        <v/>
      </c>
      <c r="I63" s="26">
        <f>Source!AV227</f>
        <v>1.0669999999999999</v>
      </c>
      <c r="J63" s="30">
        <f>Source!R226</f>
        <v>0.14000000000000001</v>
      </c>
      <c r="K63" s="26">
        <f>IF(Source!BS227&lt;&gt; 0, Source!BS227, 1)</f>
        <v>55.67</v>
      </c>
      <c r="L63" s="30">
        <f>Source!R227</f>
        <v>7.79</v>
      </c>
    </row>
    <row r="64" spans="1:43" ht="14.25" x14ac:dyDescent="0.2">
      <c r="A64" s="24"/>
      <c r="B64" s="24"/>
      <c r="C64" s="24"/>
      <c r="D64" s="24" t="s">
        <v>409</v>
      </c>
      <c r="E64" s="27"/>
      <c r="F64" s="26"/>
      <c r="G64" s="29">
        <f>Source!AL226</f>
        <v>53.75</v>
      </c>
      <c r="H64" s="28" t="str">
        <f>Source!DD226</f>
        <v/>
      </c>
      <c r="I64" s="26">
        <f>Source!AW227</f>
        <v>1.081</v>
      </c>
      <c r="J64" s="29">
        <f>Source!P226</f>
        <v>1.74</v>
      </c>
      <c r="K64" s="26">
        <f>IF(Source!BC227&lt;&gt; 0, Source!BC227, 1)</f>
        <v>17.18</v>
      </c>
      <c r="L64" s="29">
        <f>Source!P227</f>
        <v>29.89</v>
      </c>
    </row>
    <row r="65" spans="1:29" ht="28.5" x14ac:dyDescent="0.2">
      <c r="A65" s="24" t="s">
        <v>311</v>
      </c>
      <c r="B65" s="24">
        <v>29.1</v>
      </c>
      <c r="C65" s="24" t="str">
        <f>Source!F228</f>
        <v>3500000000</v>
      </c>
      <c r="D65" s="24" t="s">
        <v>82</v>
      </c>
      <c r="E65" s="27" t="str">
        <f>Source!H228</f>
        <v>км</v>
      </c>
      <c r="F65" s="26">
        <f>Source!I228</f>
        <v>3.0599999999999998E-3</v>
      </c>
      <c r="G65" s="29">
        <f>Source!AK228</f>
        <v>0</v>
      </c>
      <c r="H65" s="31" t="s">
        <v>3</v>
      </c>
      <c r="I65" s="26">
        <f>Source!AW229</f>
        <v>1</v>
      </c>
      <c r="J65" s="29">
        <f>Source!O228</f>
        <v>0</v>
      </c>
      <c r="K65" s="26">
        <f>IF(Source!BC229&lt;&gt; 0, Source!BC229, 1)</f>
        <v>9.86</v>
      </c>
      <c r="L65" s="29">
        <f>Source!O229</f>
        <v>0</v>
      </c>
      <c r="Q65">
        <f>Source!X228</f>
        <v>0</v>
      </c>
      <c r="R65">
        <f>Source!X229</f>
        <v>0</v>
      </c>
      <c r="S65">
        <f>Source!Y228</f>
        <v>0</v>
      </c>
      <c r="T65">
        <f>Source!Y229</f>
        <v>0</v>
      </c>
      <c r="U65">
        <f>ROUND((175/100)*ROUND(Source!R228, 2), 2)</f>
        <v>0</v>
      </c>
      <c r="V65">
        <f>ROUND((0/100)*ROUND(Source!R229, 2), 2)</f>
        <v>0</v>
      </c>
      <c r="AC65">
        <v>3</v>
      </c>
    </row>
    <row r="66" spans="1:29" ht="14.25" x14ac:dyDescent="0.2">
      <c r="A66" s="24"/>
      <c r="B66" s="24"/>
      <c r="C66" s="24"/>
      <c r="D66" s="24" t="s">
        <v>410</v>
      </c>
      <c r="E66" s="27" t="s">
        <v>411</v>
      </c>
      <c r="F66" s="26">
        <f>Source!BZ227</f>
        <v>97</v>
      </c>
      <c r="G66" s="29"/>
      <c r="H66" s="28"/>
      <c r="I66" s="26"/>
      <c r="J66" s="29">
        <f>SUM(Q60:Q65)</f>
        <v>2.5499999999999998</v>
      </c>
      <c r="K66" s="26">
        <f>Source!AT227</f>
        <v>97</v>
      </c>
      <c r="L66" s="29">
        <f>SUM(R60:R65)</f>
        <v>142.02000000000001</v>
      </c>
    </row>
    <row r="67" spans="1:29" ht="14.25" x14ac:dyDescent="0.2">
      <c r="A67" s="24"/>
      <c r="B67" s="24"/>
      <c r="C67" s="24"/>
      <c r="D67" s="24" t="s">
        <v>412</v>
      </c>
      <c r="E67" s="27" t="s">
        <v>411</v>
      </c>
      <c r="F67" s="26">
        <f>Source!CA227</f>
        <v>51</v>
      </c>
      <c r="G67" s="29"/>
      <c r="H67" s="28"/>
      <c r="I67" s="26"/>
      <c r="J67" s="29">
        <f>SUM(S60:S66)</f>
        <v>1.34</v>
      </c>
      <c r="K67" s="26">
        <f>Source!AU227</f>
        <v>51</v>
      </c>
      <c r="L67" s="29">
        <f>SUM(T60:T66)</f>
        <v>74.67</v>
      </c>
    </row>
    <row r="68" spans="1:29" ht="14.25" x14ac:dyDescent="0.2">
      <c r="A68" s="32"/>
      <c r="B68" s="32"/>
      <c r="C68" s="32"/>
      <c r="D68" s="32" t="s">
        <v>413</v>
      </c>
      <c r="E68" s="33" t="s">
        <v>414</v>
      </c>
      <c r="F68" s="34">
        <f>Source!AQ226</f>
        <v>6.31</v>
      </c>
      <c r="G68" s="35"/>
      <c r="H68" s="36" t="str">
        <f>Source!DI226</f>
        <v/>
      </c>
      <c r="I68" s="34">
        <f>Source!AV227</f>
        <v>1.0669999999999999</v>
      </c>
      <c r="J68" s="35">
        <f>Source!U226</f>
        <v>0.20198309999999997</v>
      </c>
      <c r="K68" s="34"/>
      <c r="L68" s="35"/>
    </row>
    <row r="69" spans="1:29" ht="15" x14ac:dyDescent="0.2">
      <c r="D69" s="37" t="s">
        <v>415</v>
      </c>
      <c r="I69" s="55">
        <f>J61+J62+J64+J66+J67+SUM(J65:J65)</f>
        <v>9.1900000000000013</v>
      </c>
      <c r="J69" s="55"/>
      <c r="K69" s="55">
        <f>L61+L62+L64+L66+L67+SUM(L65:L65)</f>
        <v>402.05</v>
      </c>
      <c r="L69" s="55"/>
      <c r="O69" s="38">
        <f>J61+J62+J64+J66+J67+SUM(J65:J65)</f>
        <v>9.1900000000000013</v>
      </c>
      <c r="P69" s="38">
        <f>L61+L62+L64+L66+L67+SUM(L65:L65)</f>
        <v>402.05</v>
      </c>
    </row>
    <row r="71" spans="1:29" ht="42.75" x14ac:dyDescent="0.2">
      <c r="A71" s="32">
        <v>30</v>
      </c>
      <c r="B71" s="32">
        <v>30</v>
      </c>
      <c r="C71" s="32" t="str">
        <f>Source!F232</f>
        <v>Цена поставщика</v>
      </c>
      <c r="D71" s="32" t="s">
        <v>416</v>
      </c>
      <c r="E71" s="33" t="str">
        <f>Source!H232</f>
        <v>м</v>
      </c>
      <c r="F71" s="34">
        <f>Source!I232</f>
        <v>3</v>
      </c>
      <c r="G71" s="35">
        <f>Source!AL232</f>
        <v>74.84</v>
      </c>
      <c r="H71" s="36" t="str">
        <f>Source!DD232</f>
        <v/>
      </c>
      <c r="I71" s="34">
        <f>Source!AW233</f>
        <v>1</v>
      </c>
      <c r="J71" s="35">
        <f>Source!P232</f>
        <v>224.52</v>
      </c>
      <c r="K71" s="34">
        <f>IF(Source!BC233&lt;&gt; 0, Source!BC233, 1)</f>
        <v>9.86</v>
      </c>
      <c r="L71" s="35">
        <f>Source!P233</f>
        <v>2213.77</v>
      </c>
      <c r="Q71">
        <f>Source!X232</f>
        <v>0</v>
      </c>
      <c r="R71">
        <f>Source!X233</f>
        <v>0</v>
      </c>
      <c r="S71">
        <f>Source!Y232</f>
        <v>0</v>
      </c>
      <c r="T71">
        <f>Source!Y233</f>
        <v>0</v>
      </c>
      <c r="U71">
        <f>ROUND((175/100)*ROUND(Source!R232, 2), 2)</f>
        <v>0</v>
      </c>
      <c r="V71">
        <f>ROUND((0/100)*ROUND(Source!R233, 2), 2)</f>
        <v>0</v>
      </c>
      <c r="AC71">
        <v>3</v>
      </c>
    </row>
    <row r="72" spans="1:29" ht="15" x14ac:dyDescent="0.2">
      <c r="D72" s="37" t="s">
        <v>415</v>
      </c>
      <c r="I72" s="55">
        <f>J71+0</f>
        <v>224.52</v>
      </c>
      <c r="J72" s="55"/>
      <c r="K72" s="55">
        <f>L71+0</f>
        <v>2213.77</v>
      </c>
      <c r="L72" s="55"/>
      <c r="O72" s="38">
        <f>J71+0</f>
        <v>224.52</v>
      </c>
      <c r="P72" s="38">
        <f>L71+0</f>
        <v>2213.77</v>
      </c>
    </row>
    <row r="74" spans="1:29" ht="42.75" x14ac:dyDescent="0.2">
      <c r="A74" s="24">
        <v>33</v>
      </c>
      <c r="B74" s="24">
        <v>33</v>
      </c>
      <c r="C74" s="24" t="str">
        <f>Source!F246</f>
        <v>4.8-76-5</v>
      </c>
      <c r="D74" s="24" t="s">
        <v>303</v>
      </c>
      <c r="E74" s="27" t="str">
        <f>Source!H246</f>
        <v>100 шт.</v>
      </c>
      <c r="F74" s="26">
        <f>Source!I246</f>
        <v>0.04</v>
      </c>
      <c r="G74" s="29"/>
      <c r="H74" s="28"/>
      <c r="I74" s="26"/>
      <c r="J74" s="29"/>
      <c r="K74" s="26"/>
      <c r="L74" s="29"/>
      <c r="Q74">
        <f>Source!X246</f>
        <v>9.64</v>
      </c>
      <c r="R74">
        <f>Source!X247</f>
        <v>536.76</v>
      </c>
      <c r="S74">
        <f>Source!Y246</f>
        <v>5.07</v>
      </c>
      <c r="T74">
        <f>Source!Y247</f>
        <v>282.20999999999998</v>
      </c>
      <c r="U74">
        <f>ROUND((175/100)*ROUND(Source!R246, 2), 2)</f>
        <v>0</v>
      </c>
      <c r="V74">
        <f>ROUND((0/100)*ROUND(Source!R247, 2), 2)</f>
        <v>0</v>
      </c>
      <c r="AC74">
        <v>0</v>
      </c>
    </row>
    <row r="75" spans="1:29" ht="14.25" x14ac:dyDescent="0.2">
      <c r="A75" s="24"/>
      <c r="B75" s="24"/>
      <c r="C75" s="24"/>
      <c r="D75" s="24" t="s">
        <v>406</v>
      </c>
      <c r="E75" s="27"/>
      <c r="F75" s="26"/>
      <c r="G75" s="29">
        <f>Source!AO246</f>
        <v>232.85</v>
      </c>
      <c r="H75" s="28" t="str">
        <f>Source!DG246</f>
        <v/>
      </c>
      <c r="I75" s="26">
        <f>Source!AV247</f>
        <v>1.0669999999999999</v>
      </c>
      <c r="J75" s="29">
        <f>Source!S246</f>
        <v>9.94</v>
      </c>
      <c r="K75" s="26">
        <f>IF(Source!BA247&lt;&gt; 0, Source!BA247, 1)</f>
        <v>55.67</v>
      </c>
      <c r="L75" s="29">
        <f>Source!S247</f>
        <v>553.36</v>
      </c>
    </row>
    <row r="76" spans="1:29" ht="14.25" x14ac:dyDescent="0.2">
      <c r="A76" s="24"/>
      <c r="B76" s="24"/>
      <c r="C76" s="24"/>
      <c r="D76" s="24" t="s">
        <v>410</v>
      </c>
      <c r="E76" s="27" t="s">
        <v>411</v>
      </c>
      <c r="F76" s="26">
        <f>Source!BZ247</f>
        <v>97</v>
      </c>
      <c r="G76" s="29"/>
      <c r="H76" s="28"/>
      <c r="I76" s="26"/>
      <c r="J76" s="29">
        <f>SUM(Q74:Q75)</f>
        <v>9.64</v>
      </c>
      <c r="K76" s="26">
        <f>Source!AT247</f>
        <v>97</v>
      </c>
      <c r="L76" s="29">
        <f>SUM(R74:R75)</f>
        <v>536.76</v>
      </c>
    </row>
    <row r="77" spans="1:29" ht="14.25" x14ac:dyDescent="0.2">
      <c r="A77" s="24"/>
      <c r="B77" s="24"/>
      <c r="C77" s="24"/>
      <c r="D77" s="24" t="s">
        <v>412</v>
      </c>
      <c r="E77" s="27" t="s">
        <v>411</v>
      </c>
      <c r="F77" s="26">
        <f>Source!CA247</f>
        <v>51</v>
      </c>
      <c r="G77" s="29"/>
      <c r="H77" s="28"/>
      <c r="I77" s="26"/>
      <c r="J77" s="29">
        <f>SUM(S74:S76)</f>
        <v>5.07</v>
      </c>
      <c r="K77" s="26">
        <f>Source!AU247</f>
        <v>51</v>
      </c>
      <c r="L77" s="29">
        <f>SUM(T74:T76)</f>
        <v>282.20999999999998</v>
      </c>
    </row>
    <row r="78" spans="1:29" ht="14.25" x14ac:dyDescent="0.2">
      <c r="A78" s="32"/>
      <c r="B78" s="32"/>
      <c r="C78" s="32"/>
      <c r="D78" s="32" t="s">
        <v>413</v>
      </c>
      <c r="E78" s="33" t="s">
        <v>414</v>
      </c>
      <c r="F78" s="34">
        <f>Source!AQ246</f>
        <v>18.899999999999999</v>
      </c>
      <c r="G78" s="35"/>
      <c r="H78" s="36" t="str">
        <f>Source!DI246</f>
        <v/>
      </c>
      <c r="I78" s="34">
        <f>Source!AV247</f>
        <v>1.0669999999999999</v>
      </c>
      <c r="J78" s="35">
        <f>Source!U246</f>
        <v>0.80665199999999981</v>
      </c>
      <c r="K78" s="34"/>
      <c r="L78" s="35"/>
    </row>
    <row r="79" spans="1:29" ht="15" x14ac:dyDescent="0.2">
      <c r="D79" s="37" t="s">
        <v>415</v>
      </c>
      <c r="I79" s="55">
        <f>J75+J76+J77+0</f>
        <v>24.65</v>
      </c>
      <c r="J79" s="55"/>
      <c r="K79" s="55">
        <f>L75+L76+L77+0</f>
        <v>1372.33</v>
      </c>
      <c r="L79" s="55"/>
      <c r="O79" s="38">
        <f>J75+J76+J77+0</f>
        <v>24.65</v>
      </c>
      <c r="P79" s="38">
        <f>L75+L76+L77+0</f>
        <v>1372.33</v>
      </c>
    </row>
    <row r="82" spans="1:43" ht="15" x14ac:dyDescent="0.25">
      <c r="A82" s="53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  <c r="B82" s="53"/>
      <c r="C82" s="53"/>
      <c r="D82" s="53"/>
      <c r="E82" s="53"/>
      <c r="F82" s="53"/>
      <c r="G82" s="53"/>
      <c r="H82" s="53"/>
      <c r="I82" s="51">
        <f>SUM(O59:O81)</f>
        <v>258.36</v>
      </c>
      <c r="J82" s="52"/>
      <c r="K82" s="51">
        <f>SUM(P59:P81)</f>
        <v>3988.15</v>
      </c>
      <c r="L82" s="52"/>
      <c r="AQ82" s="23" t="str">
        <f>CONCATENATE("Итого по разделу: ",IF(Source!G251&lt;&gt;"Новый раздел", Source!G251, ""))</f>
        <v>Итого по разделу: Прокладка кабеля в сущ. РЩ-0,4 кВ и РЩ-0,4кВ №нов.</v>
      </c>
    </row>
    <row r="83" spans="1:43" hidden="1" x14ac:dyDescent="0.2">
      <c r="A83" t="s">
        <v>404</v>
      </c>
      <c r="J83">
        <f>SUM(W59:W82)</f>
        <v>0</v>
      </c>
      <c r="K83">
        <f>SUM(X59:X82)</f>
        <v>0</v>
      </c>
    </row>
    <row r="84" spans="1:43" hidden="1" x14ac:dyDescent="0.2">
      <c r="A84" t="s">
        <v>405</v>
      </c>
      <c r="J84">
        <f>SUM(Y59:Y83)</f>
        <v>0</v>
      </c>
      <c r="K84">
        <f>SUM(Z59:Z83)</f>
        <v>0</v>
      </c>
    </row>
    <row r="86" spans="1:43" ht="15" x14ac:dyDescent="0.25">
      <c r="A86" s="53" t="str">
        <f>CONCATENATE("Итого по акту: ",IF(Source!G281&lt;&gt;"Новая локальная смета", Source!G281, ""))</f>
        <v>Итого по акту: Строительство КЛ-0,4кВ</v>
      </c>
      <c r="B86" s="53"/>
      <c r="C86" s="53"/>
      <c r="D86" s="53"/>
      <c r="E86" s="53"/>
      <c r="F86" s="53"/>
      <c r="G86" s="53"/>
      <c r="H86" s="53"/>
      <c r="I86" s="51">
        <f>SUM(O45:O85)</f>
        <v>258.36</v>
      </c>
      <c r="J86" s="52"/>
      <c r="K86" s="51">
        <f>SUM(P45:P85)</f>
        <v>3988.15</v>
      </c>
      <c r="L86" s="52"/>
    </row>
    <row r="87" spans="1:43" hidden="1" x14ac:dyDescent="0.2">
      <c r="A87" t="s">
        <v>404</v>
      </c>
      <c r="J87">
        <f>SUM(W45:W86)</f>
        <v>0</v>
      </c>
      <c r="K87">
        <f>SUM(X45:X86)</f>
        <v>0</v>
      </c>
    </row>
    <row r="88" spans="1:43" hidden="1" x14ac:dyDescent="0.2">
      <c r="A88" t="s">
        <v>405</v>
      </c>
      <c r="J88">
        <f>SUM(Y45:Y87)</f>
        <v>0</v>
      </c>
      <c r="K88">
        <f>SUM(Z45:Z87)</f>
        <v>0</v>
      </c>
    </row>
    <row r="91" spans="1:43" ht="14.25" x14ac:dyDescent="0.2">
      <c r="A91" s="12"/>
      <c r="B91" s="48" t="s">
        <v>453</v>
      </c>
      <c r="C91" s="48"/>
      <c r="D91" s="39" t="str">
        <f>IF(Source!AC15&lt;&gt;"", Source!AC15," ")</f>
        <v>Начальник сметного отдела</v>
      </c>
      <c r="E91" s="39"/>
      <c r="F91" s="39"/>
      <c r="G91" s="39"/>
      <c r="H91" s="39"/>
      <c r="I91" s="49" t="str">
        <f>IF(Source!AB15&lt;&gt;"", Source!AB15," ")</f>
        <v xml:space="preserve"> </v>
      </c>
      <c r="J91" s="49"/>
      <c r="K91" s="49"/>
    </row>
    <row r="92" spans="1:43" ht="14.25" x14ac:dyDescent="0.2">
      <c r="A92" s="12"/>
      <c r="B92" s="12"/>
      <c r="C92" s="12"/>
      <c r="D92" s="50" t="s">
        <v>419</v>
      </c>
      <c r="E92" s="50"/>
      <c r="F92" s="50"/>
      <c r="G92" s="50"/>
      <c r="H92" s="50"/>
      <c r="I92" s="12"/>
      <c r="J92" s="12"/>
      <c r="K92" s="12"/>
    </row>
    <row r="93" spans="1:43" ht="14.25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43" ht="14.25" x14ac:dyDescent="0.2">
      <c r="A94" s="12"/>
      <c r="B94" s="48" t="s">
        <v>454</v>
      </c>
      <c r="C94" s="48"/>
      <c r="D94" s="39" t="str">
        <f>IF(Source!AG15&lt;&gt;"", Source!AG15," ")</f>
        <v xml:space="preserve"> </v>
      </c>
      <c r="E94" s="39"/>
      <c r="F94" s="39"/>
      <c r="G94" s="39"/>
      <c r="H94" s="39"/>
      <c r="I94" s="49" t="str">
        <f>IF(Source!AF15&lt;&gt;"", Source!AF15," ")</f>
        <v xml:space="preserve"> </v>
      </c>
      <c r="J94" s="49"/>
      <c r="K94" s="49"/>
    </row>
    <row r="95" spans="1:43" ht="14.25" x14ac:dyDescent="0.2">
      <c r="A95" s="12"/>
      <c r="B95" s="12"/>
      <c r="C95" s="12"/>
      <c r="D95" s="50" t="s">
        <v>419</v>
      </c>
      <c r="E95" s="50"/>
      <c r="F95" s="50"/>
      <c r="G95" s="50"/>
      <c r="H95" s="50"/>
      <c r="I95" s="12"/>
      <c r="J95" s="12"/>
      <c r="K95" s="12"/>
    </row>
  </sheetData>
  <mergeCells count="76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53:L53"/>
    <mergeCell ref="I35:I42"/>
    <mergeCell ref="J35:J42"/>
    <mergeCell ref="K35:K42"/>
    <mergeCell ref="L35:L42"/>
    <mergeCell ref="A37:A42"/>
    <mergeCell ref="B37:B42"/>
    <mergeCell ref="A45:L45"/>
    <mergeCell ref="A47:L47"/>
    <mergeCell ref="K49:L49"/>
    <mergeCell ref="I49:J49"/>
    <mergeCell ref="A49:H49"/>
    <mergeCell ref="K55:L55"/>
    <mergeCell ref="I55:J55"/>
    <mergeCell ref="A55:H55"/>
    <mergeCell ref="A59:L59"/>
    <mergeCell ref="I69:J69"/>
    <mergeCell ref="K69:L69"/>
    <mergeCell ref="I72:J72"/>
    <mergeCell ref="K72:L72"/>
    <mergeCell ref="I79:J79"/>
    <mergeCell ref="K79:L79"/>
    <mergeCell ref="K82:L82"/>
    <mergeCell ref="I82:J82"/>
    <mergeCell ref="D92:H92"/>
    <mergeCell ref="B94:C94"/>
    <mergeCell ref="I94:K94"/>
    <mergeCell ref="D95:H95"/>
    <mergeCell ref="A82:H82"/>
    <mergeCell ref="K86:L86"/>
    <mergeCell ref="I86:J86"/>
    <mergeCell ref="A86:H86"/>
    <mergeCell ref="B91:C91"/>
    <mergeCell ref="I91:K91"/>
  </mergeCells>
  <pageMargins left="0.4" right="0.2" top="0.2" bottom="0.4" header="0.2" footer="0.2"/>
  <pageSetup scale="73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76"/>
  <sheetViews>
    <sheetView workbookViewId="0">
      <selection activeCell="R25" sqref="Q25:R25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376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376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369</v>
      </c>
      <c r="C12" s="1">
        <v>0</v>
      </c>
      <c r="D12" s="1">
        <f>ROW(A311)</f>
        <v>311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82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450480733</v>
      </c>
      <c r="B15" s="1">
        <v>1</v>
      </c>
      <c r="C15" s="1">
        <v>2026</v>
      </c>
      <c r="D15" s="1">
        <v>8</v>
      </c>
      <c r="E15" s="1"/>
      <c r="F15" s="1" t="s">
        <v>20</v>
      </c>
      <c r="G15" s="1" t="s">
        <v>20</v>
      </c>
      <c r="H15" s="1"/>
      <c r="I15" s="1"/>
      <c r="J15" s="1"/>
      <c r="K15" s="1"/>
      <c r="L15" s="1"/>
      <c r="M15" s="1">
        <v>4098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5</v>
      </c>
      <c r="AD15" s="1" t="s">
        <v>3</v>
      </c>
      <c r="AE15" s="1" t="s">
        <v>6</v>
      </c>
      <c r="AF15" s="1" t="s">
        <v>3</v>
      </c>
      <c r="AG15" s="1" t="s">
        <v>3</v>
      </c>
      <c r="AH15" s="1" t="s">
        <v>7</v>
      </c>
      <c r="AI15" s="1" t="s">
        <v>8</v>
      </c>
      <c r="AJ15" s="1" t="s">
        <v>9</v>
      </c>
      <c r="AK15" s="1" t="s">
        <v>3</v>
      </c>
      <c r="AL15" s="1" t="s">
        <v>10</v>
      </c>
      <c r="AM15" s="1" t="s">
        <v>11</v>
      </c>
      <c r="AN15" s="1" t="s">
        <v>3</v>
      </c>
      <c r="AO15" s="1" t="s">
        <v>3</v>
      </c>
      <c r="AP15" s="1" t="s">
        <v>10</v>
      </c>
      <c r="AQ15" s="1" t="s">
        <v>11</v>
      </c>
      <c r="AR15" s="1" t="s">
        <v>12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13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3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335880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46235</v>
      </c>
      <c r="CW15" s="1">
        <v>46265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B311</f>
        <v>369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02-01-01_ КЛ-0,4кВ</v>
      </c>
      <c r="H18" s="3"/>
      <c r="I18" s="3"/>
      <c r="J18" s="3"/>
      <c r="K18" s="3"/>
      <c r="L18" s="3"/>
      <c r="M18" s="3"/>
      <c r="N18" s="3"/>
      <c r="O18" s="3">
        <f t="shared" ref="O18:AT18" si="1">O311</f>
        <v>239.76</v>
      </c>
      <c r="P18" s="3">
        <f t="shared" si="1"/>
        <v>226.26</v>
      </c>
      <c r="Q18" s="3">
        <f t="shared" si="1"/>
        <v>1.07</v>
      </c>
      <c r="R18" s="3">
        <f t="shared" si="1"/>
        <v>0.14000000000000001</v>
      </c>
      <c r="S18" s="3">
        <f t="shared" si="1"/>
        <v>12.43</v>
      </c>
      <c r="T18" s="3">
        <f t="shared" si="1"/>
        <v>0</v>
      </c>
      <c r="U18" s="3">
        <f t="shared" si="1"/>
        <v>1.0086350999999998</v>
      </c>
      <c r="V18" s="3">
        <f t="shared" si="1"/>
        <v>0</v>
      </c>
      <c r="W18" s="3">
        <f t="shared" si="1"/>
        <v>0</v>
      </c>
      <c r="X18" s="3">
        <f t="shared" si="1"/>
        <v>12.19</v>
      </c>
      <c r="Y18" s="3">
        <f t="shared" si="1"/>
        <v>6.41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258.36</v>
      </c>
      <c r="AS18" s="3">
        <f t="shared" si="1"/>
        <v>224.52</v>
      </c>
      <c r="AT18" s="3">
        <f t="shared" si="1"/>
        <v>33.840000000000003</v>
      </c>
      <c r="AU18" s="3">
        <f t="shared" ref="AU18:BZ18" si="2">AU311</f>
        <v>0</v>
      </c>
      <c r="AV18" s="3">
        <f t="shared" si="2"/>
        <v>226.26</v>
      </c>
      <c r="AW18" s="3">
        <f t="shared" si="2"/>
        <v>226.26</v>
      </c>
      <c r="AX18" s="3">
        <f t="shared" si="2"/>
        <v>0</v>
      </c>
      <c r="AY18" s="3">
        <f t="shared" si="2"/>
        <v>226.26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CA311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DG311</f>
        <v>2952.49</v>
      </c>
      <c r="DH18" s="4">
        <f t="shared" si="4"/>
        <v>2243.66</v>
      </c>
      <c r="DI18" s="4">
        <f t="shared" si="4"/>
        <v>16.850000000000001</v>
      </c>
      <c r="DJ18" s="4">
        <f t="shared" si="4"/>
        <v>7.79</v>
      </c>
      <c r="DK18" s="4">
        <f t="shared" si="4"/>
        <v>691.98</v>
      </c>
      <c r="DL18" s="4">
        <f t="shared" si="4"/>
        <v>0</v>
      </c>
      <c r="DM18" s="4">
        <f t="shared" si="4"/>
        <v>1.0086350999999998</v>
      </c>
      <c r="DN18" s="4">
        <f t="shared" si="4"/>
        <v>0</v>
      </c>
      <c r="DO18" s="4">
        <f t="shared" si="4"/>
        <v>0</v>
      </c>
      <c r="DP18" s="4">
        <f t="shared" si="4"/>
        <v>678.78</v>
      </c>
      <c r="DQ18" s="4">
        <f t="shared" si="4"/>
        <v>356.88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3988.15</v>
      </c>
      <c r="EK18" s="4">
        <f t="shared" si="4"/>
        <v>2213.77</v>
      </c>
      <c r="EL18" s="4">
        <f t="shared" si="4"/>
        <v>1774.38</v>
      </c>
      <c r="EM18" s="4">
        <f t="shared" ref="EM18:FR18" si="5">EM311</f>
        <v>0</v>
      </c>
      <c r="EN18" s="4">
        <f t="shared" si="5"/>
        <v>2243.66</v>
      </c>
      <c r="EO18" s="4">
        <f t="shared" si="5"/>
        <v>2243.66</v>
      </c>
      <c r="EP18" s="4">
        <f t="shared" si="5"/>
        <v>0</v>
      </c>
      <c r="EQ18" s="4">
        <f t="shared" si="5"/>
        <v>2243.66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FS311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ROW(A281)</f>
        <v>281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B281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КЛ-0,4кВ</v>
      </c>
      <c r="H22" s="3"/>
      <c r="I22" s="3"/>
      <c r="J22" s="3"/>
      <c r="K22" s="3"/>
      <c r="L22" s="3"/>
      <c r="M22" s="3"/>
      <c r="N22" s="3"/>
      <c r="O22" s="3">
        <f t="shared" ref="O22:AT22" si="8">O281</f>
        <v>239.76</v>
      </c>
      <c r="P22" s="3">
        <f t="shared" si="8"/>
        <v>226.26</v>
      </c>
      <c r="Q22" s="3">
        <f t="shared" si="8"/>
        <v>1.07</v>
      </c>
      <c r="R22" s="3">
        <f t="shared" si="8"/>
        <v>0.14000000000000001</v>
      </c>
      <c r="S22" s="3">
        <f t="shared" si="8"/>
        <v>12.43</v>
      </c>
      <c r="T22" s="3">
        <f t="shared" si="8"/>
        <v>0</v>
      </c>
      <c r="U22" s="3">
        <f t="shared" si="8"/>
        <v>1.0086350999999998</v>
      </c>
      <c r="V22" s="3">
        <f t="shared" si="8"/>
        <v>0</v>
      </c>
      <c r="W22" s="3">
        <f t="shared" si="8"/>
        <v>0</v>
      </c>
      <c r="X22" s="3">
        <f t="shared" si="8"/>
        <v>12.19</v>
      </c>
      <c r="Y22" s="3">
        <f t="shared" si="8"/>
        <v>6.41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258.36</v>
      </c>
      <c r="AS22" s="3">
        <f t="shared" si="8"/>
        <v>224.52</v>
      </c>
      <c r="AT22" s="3">
        <f t="shared" si="8"/>
        <v>33.840000000000003</v>
      </c>
      <c r="AU22" s="3">
        <f t="shared" ref="AU22:BZ22" si="9">AU281</f>
        <v>0</v>
      </c>
      <c r="AV22" s="3">
        <f t="shared" si="9"/>
        <v>226.26</v>
      </c>
      <c r="AW22" s="3">
        <f t="shared" si="9"/>
        <v>226.26</v>
      </c>
      <c r="AX22" s="3">
        <f t="shared" si="9"/>
        <v>0</v>
      </c>
      <c r="AY22" s="3">
        <f t="shared" si="9"/>
        <v>226.26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CA281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DG281</f>
        <v>2952.49</v>
      </c>
      <c r="DH22" s="4">
        <f t="shared" si="11"/>
        <v>2243.66</v>
      </c>
      <c r="DI22" s="4">
        <f t="shared" si="11"/>
        <v>16.850000000000001</v>
      </c>
      <c r="DJ22" s="4">
        <f t="shared" si="11"/>
        <v>7.79</v>
      </c>
      <c r="DK22" s="4">
        <f t="shared" si="11"/>
        <v>691.98</v>
      </c>
      <c r="DL22" s="4">
        <f t="shared" si="11"/>
        <v>0</v>
      </c>
      <c r="DM22" s="4">
        <f t="shared" si="11"/>
        <v>1.0086350999999998</v>
      </c>
      <c r="DN22" s="4">
        <f t="shared" si="11"/>
        <v>0</v>
      </c>
      <c r="DO22" s="4">
        <f t="shared" si="11"/>
        <v>0</v>
      </c>
      <c r="DP22" s="4">
        <f t="shared" si="11"/>
        <v>678.78</v>
      </c>
      <c r="DQ22" s="4">
        <f t="shared" si="11"/>
        <v>356.88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3988.15</v>
      </c>
      <c r="EK22" s="4">
        <f t="shared" si="11"/>
        <v>2213.77</v>
      </c>
      <c r="EL22" s="4">
        <f t="shared" si="11"/>
        <v>1774.38</v>
      </c>
      <c r="EM22" s="4">
        <f t="shared" ref="EM22:FR22" si="12">EM281</f>
        <v>0</v>
      </c>
      <c r="EN22" s="4">
        <f t="shared" si="12"/>
        <v>2243.66</v>
      </c>
      <c r="EO22" s="4">
        <f t="shared" si="12"/>
        <v>2243.66</v>
      </c>
      <c r="EP22" s="4">
        <f t="shared" si="12"/>
        <v>0</v>
      </c>
      <c r="EQ22" s="4">
        <f t="shared" si="12"/>
        <v>2243.66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FS281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ROW(A101)</f>
        <v>101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Прокладка кабеля в траншее, L=38 м.</v>
      </c>
      <c r="H26" s="3"/>
      <c r="I26" s="3"/>
      <c r="J26" s="3"/>
      <c r="K26" s="3"/>
      <c r="L26" s="3"/>
      <c r="M26" s="3"/>
      <c r="N26" s="3"/>
      <c r="O26" s="3">
        <f t="shared" ref="O26:AT26" si="15">O101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AU101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CA101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DG101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EM101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FS101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/>
      <c r="D28" s="2"/>
      <c r="E28" s="2" t="s">
        <v>25</v>
      </c>
      <c r="F28" s="2" t="s">
        <v>26</v>
      </c>
      <c r="G28" s="2" t="s">
        <v>27</v>
      </c>
      <c r="H28" s="2" t="s">
        <v>28</v>
      </c>
      <c r="I28" s="2">
        <v>0</v>
      </c>
      <c r="J28" s="2">
        <v>0</v>
      </c>
      <c r="K28" s="2">
        <v>0</v>
      </c>
      <c r="L28" s="2">
        <v>3.4000000000000002E-2</v>
      </c>
      <c r="M28" s="2">
        <v>3.4000000000000002E-2</v>
      </c>
      <c r="N28" s="2">
        <f t="shared" ref="N28:N59" si="21">ROUND(L28-M28,4)</f>
        <v>0</v>
      </c>
      <c r="O28" s="2">
        <f t="shared" ref="O28:O59" si="22">ROUND(CP28,2)</f>
        <v>0</v>
      </c>
      <c r="P28" s="2">
        <f t="shared" ref="P28:P53" si="23">ROUND((ROUND((AC28*AW28*I28),2)*BC28),2)</f>
        <v>0</v>
      </c>
      <c r="Q28" s="2">
        <f t="shared" ref="Q28:Q53" si="24">(ROUND((ROUND(((ET28)*AV28*I28),2)*BB28),2)+ROUND((ROUND(((AE28-(EU28))*AV28*I28),2)*BS28),2))</f>
        <v>0</v>
      </c>
      <c r="R28" s="2">
        <f t="shared" ref="R28:R53" si="25">ROUND((ROUND((AE28*AV28*I28),2)*BS28),2)</f>
        <v>0</v>
      </c>
      <c r="S28" s="2">
        <f t="shared" ref="S28:S53" si="26">ROUND((ROUND((AF28*AV28*I28),2)*BA28),2)</f>
        <v>0</v>
      </c>
      <c r="T28" s="2">
        <f t="shared" ref="T28:T59" si="27">ROUND(CU28*I28,2)</f>
        <v>0</v>
      </c>
      <c r="U28" s="2">
        <f t="shared" ref="U28:U59" si="28">CV28*I28</f>
        <v>0</v>
      </c>
      <c r="V28" s="2">
        <f t="shared" ref="V28:V59" si="29">CW28*I28</f>
        <v>0</v>
      </c>
      <c r="W28" s="2">
        <f t="shared" ref="W28:W59" si="30">ROUND(CX28*I28,2)</f>
        <v>0</v>
      </c>
      <c r="X28" s="2">
        <f t="shared" ref="X28:X59" si="31">ROUND(CY28,2)</f>
        <v>0</v>
      </c>
      <c r="Y28" s="2">
        <f t="shared" ref="Y28:Y59" si="32">ROUND(CZ28,2)</f>
        <v>0</v>
      </c>
      <c r="Z28" s="2"/>
      <c r="AA28" s="2">
        <v>441953356</v>
      </c>
      <c r="AB28" s="2">
        <f t="shared" ref="AB28:AB59" si="33">ROUND((AC28+AD28+AF28),6)</f>
        <v>2042.62</v>
      </c>
      <c r="AC28" s="2">
        <f t="shared" ref="AC28:AC59" si="34">ROUND((ES28),6)</f>
        <v>0</v>
      </c>
      <c r="AD28" s="2">
        <f t="shared" ref="AD28:AD53" si="35">ROUND((((ET28)-(EU28))+AE28),6)</f>
        <v>0</v>
      </c>
      <c r="AE28" s="2">
        <f t="shared" ref="AE28:AE59" si="36">ROUND((EU28),6)</f>
        <v>0</v>
      </c>
      <c r="AF28" s="2">
        <f t="shared" ref="AF28:AF59" si="37">ROUND((EV28),6)</f>
        <v>2042.62</v>
      </c>
      <c r="AG28" s="2">
        <f t="shared" ref="AG28:AG59" si="38">ROUND((AP28),6)</f>
        <v>0</v>
      </c>
      <c r="AH28" s="2">
        <f t="shared" ref="AH28:AH59" si="39">(EW28)</f>
        <v>192.7</v>
      </c>
      <c r="AI28" s="2">
        <f t="shared" ref="AI28:AI59" si="40">(EX28)</f>
        <v>0</v>
      </c>
      <c r="AJ28" s="2">
        <f t="shared" ref="AJ28:AJ59" si="41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29</v>
      </c>
      <c r="BK28" s="2"/>
      <c r="BL28" s="2"/>
      <c r="BM28" s="2">
        <v>2</v>
      </c>
      <c r="BN28" s="2">
        <v>0</v>
      </c>
      <c r="BO28" s="2" t="s">
        <v>26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9" si="42">(P28+Q28+S28)</f>
        <v>0</v>
      </c>
      <c r="CQ28" s="2">
        <f t="shared" ref="CQ28:CQ53" si="43">ROUND((ROUND((AC28*AW28*1),2)*BC28),2)</f>
        <v>0</v>
      </c>
      <c r="CR28" s="2">
        <f t="shared" ref="CR28:CR53" si="44">(ROUND((ROUND(((ET28)*AV28*1),2)*BB28),2)+ROUND((ROUND(((AE28-(EU28))*AV28*1),2)*BS28),2))</f>
        <v>0</v>
      </c>
      <c r="CS28" s="2">
        <f t="shared" ref="CS28:CS53" si="45">ROUND((ROUND((AE28*AV28*1),2)*BS28),2)</f>
        <v>0</v>
      </c>
      <c r="CT28" s="2">
        <f t="shared" ref="CT28:CT53" si="46">ROUND((ROUND((AF28*AV28*1),2)*BA28),2)</f>
        <v>2549.19</v>
      </c>
      <c r="CU28" s="2">
        <f t="shared" ref="CU28:CU59" si="47">AG28</f>
        <v>0</v>
      </c>
      <c r="CV28" s="2">
        <f t="shared" ref="CV28:CV53" si="48">(AH28*AV28)</f>
        <v>240.4896</v>
      </c>
      <c r="CW28" s="2">
        <f t="shared" ref="CW28:CW59" si="49">AI28</f>
        <v>0</v>
      </c>
      <c r="CX28" s="2">
        <f t="shared" ref="CX28:CX59" si="50">AJ28</f>
        <v>0</v>
      </c>
      <c r="CY28" s="2">
        <f t="shared" ref="CY28:CY53" si="51">(((S28+R28)*AT28)/100)</f>
        <v>0</v>
      </c>
      <c r="CZ28" s="2">
        <f t="shared" ref="CZ28:CZ53" si="52"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28</v>
      </c>
      <c r="DW28" s="2" t="s">
        <v>28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385723207</v>
      </c>
      <c r="EF28" s="2">
        <v>30</v>
      </c>
      <c r="EG28" s="2" t="s">
        <v>30</v>
      </c>
      <c r="EH28" s="2">
        <v>0</v>
      </c>
      <c r="EI28" s="2" t="s">
        <v>3</v>
      </c>
      <c r="EJ28" s="2">
        <v>1</v>
      </c>
      <c r="EK28" s="2">
        <v>2</v>
      </c>
      <c r="EL28" s="2" t="s">
        <v>31</v>
      </c>
      <c r="EM28" s="2" t="s">
        <v>32</v>
      </c>
      <c r="EN28" s="2"/>
      <c r="EO28" s="2" t="s">
        <v>3</v>
      </c>
      <c r="EP28" s="2"/>
      <c r="EQ28" s="2">
        <v>131584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-307672672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59" si="53">ROUND(IF(AND(BH28=3,BI28=3,FS28&lt;&gt;0),P28,0),2)</f>
        <v>0</v>
      </c>
      <c r="GM28" s="2">
        <f t="shared" ref="GM28:GM59" si="54">ROUND(O28+X28+Y28,2)+GX28</f>
        <v>0</v>
      </c>
      <c r="GN28" s="2">
        <f t="shared" ref="GN28:GN59" si="55">IF(OR(BI28=0,BI28=1),GM28-GX28,0)</f>
        <v>0</v>
      </c>
      <c r="GO28" s="2">
        <f t="shared" ref="GO28:GO59" si="56">IF(BI28=2,GM28-GX28,0)</f>
        <v>0</v>
      </c>
      <c r="GP28" s="2">
        <f t="shared" ref="GP28:GP59" si="5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8">ROUND((GT28),6)</f>
        <v>0</v>
      </c>
      <c r="GW28" s="2">
        <v>1</v>
      </c>
      <c r="GX28" s="2">
        <f t="shared" ref="GX28:GX59" si="59">ROUND(HC28*I28,2)</f>
        <v>0</v>
      </c>
      <c r="GY28" s="2"/>
      <c r="GZ28" s="2"/>
      <c r="HA28" s="2">
        <v>0</v>
      </c>
      <c r="HB28" s="2">
        <v>0</v>
      </c>
      <c r="HC28" s="2">
        <f t="shared" ref="HC28:HC59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E29" t="s">
        <v>25</v>
      </c>
      <c r="F29" t="s">
        <v>26</v>
      </c>
      <c r="G29" t="s">
        <v>27</v>
      </c>
      <c r="H29" t="s">
        <v>28</v>
      </c>
      <c r="I29">
        <v>0</v>
      </c>
      <c r="J29">
        <v>0</v>
      </c>
      <c r="K29">
        <v>0</v>
      </c>
      <c r="L29">
        <v>3.4000000000000002E-2</v>
      </c>
      <c r="M29">
        <v>3.4000000000000002E-2</v>
      </c>
      <c r="N29">
        <f t="shared" si="21"/>
        <v>0</v>
      </c>
      <c r="O29">
        <f t="shared" si="22"/>
        <v>0</v>
      </c>
      <c r="P29">
        <f t="shared" si="23"/>
        <v>0</v>
      </c>
      <c r="Q29">
        <f t="shared" si="24"/>
        <v>0</v>
      </c>
      <c r="R29">
        <f t="shared" si="25"/>
        <v>0</v>
      </c>
      <c r="S29">
        <f t="shared" si="26"/>
        <v>0</v>
      </c>
      <c r="T29">
        <f t="shared" si="27"/>
        <v>0</v>
      </c>
      <c r="U29">
        <f t="shared" si="28"/>
        <v>0</v>
      </c>
      <c r="V29">
        <f t="shared" si="29"/>
        <v>0</v>
      </c>
      <c r="W29">
        <f t="shared" si="30"/>
        <v>0</v>
      </c>
      <c r="X29">
        <f t="shared" si="31"/>
        <v>0</v>
      </c>
      <c r="Y29">
        <f t="shared" si="32"/>
        <v>0</v>
      </c>
      <c r="AA29">
        <v>441953297</v>
      </c>
      <c r="AB29">
        <f t="shared" si="33"/>
        <v>2042.62</v>
      </c>
      <c r="AC29">
        <f t="shared" si="34"/>
        <v>0</v>
      </c>
      <c r="AD29">
        <f t="shared" si="35"/>
        <v>0</v>
      </c>
      <c r="AE29">
        <f t="shared" si="36"/>
        <v>0</v>
      </c>
      <c r="AF29">
        <f t="shared" si="37"/>
        <v>2042.62</v>
      </c>
      <c r="AG29">
        <f t="shared" si="38"/>
        <v>0</v>
      </c>
      <c r="AH29">
        <f t="shared" si="39"/>
        <v>192.7</v>
      </c>
      <c r="AI29">
        <f t="shared" si="40"/>
        <v>0</v>
      </c>
      <c r="AJ29">
        <f t="shared" si="41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2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42"/>
        <v>0</v>
      </c>
      <c r="CQ29">
        <f t="shared" si="43"/>
        <v>0</v>
      </c>
      <c r="CR29">
        <f t="shared" si="44"/>
        <v>0</v>
      </c>
      <c r="CS29">
        <f t="shared" si="45"/>
        <v>0</v>
      </c>
      <c r="CT29">
        <f t="shared" si="46"/>
        <v>141913.41</v>
      </c>
      <c r="CU29">
        <f t="shared" si="47"/>
        <v>0</v>
      </c>
      <c r="CV29">
        <f t="shared" si="48"/>
        <v>240.4896</v>
      </c>
      <c r="CW29">
        <f t="shared" si="49"/>
        <v>0</v>
      </c>
      <c r="CX29">
        <f t="shared" si="50"/>
        <v>0</v>
      </c>
      <c r="CY29">
        <f t="shared" si="51"/>
        <v>0</v>
      </c>
      <c r="CZ29">
        <f t="shared" si="5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28</v>
      </c>
      <c r="DW29" t="s">
        <v>28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385723207</v>
      </c>
      <c r="EF29">
        <v>30</v>
      </c>
      <c r="EG29" t="s">
        <v>30</v>
      </c>
      <c r="EH29">
        <v>0</v>
      </c>
      <c r="EI29" t="s">
        <v>3</v>
      </c>
      <c r="EJ29">
        <v>1</v>
      </c>
      <c r="EK29">
        <v>2</v>
      </c>
      <c r="EL29" t="s">
        <v>31</v>
      </c>
      <c r="EM29" t="s">
        <v>32</v>
      </c>
      <c r="EO29" t="s">
        <v>3</v>
      </c>
      <c r="EQ29">
        <v>131584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-307672672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33</v>
      </c>
      <c r="F30" s="2" t="s">
        <v>34</v>
      </c>
      <c r="G30" s="2" t="s">
        <v>35</v>
      </c>
      <c r="H30" s="2" t="s">
        <v>36</v>
      </c>
      <c r="I30" s="2">
        <v>0</v>
      </c>
      <c r="J30" s="2">
        <v>0</v>
      </c>
      <c r="K30" s="2">
        <v>0</v>
      </c>
      <c r="L30" s="2">
        <v>7.9000000000000001E-2</v>
      </c>
      <c r="M30" s="2">
        <v>7.9000000000000001E-2</v>
      </c>
      <c r="N30" s="2">
        <f t="shared" si="21"/>
        <v>0</v>
      </c>
      <c r="O30" s="2">
        <f t="shared" si="22"/>
        <v>0</v>
      </c>
      <c r="P30" s="2">
        <f t="shared" si="23"/>
        <v>0</v>
      </c>
      <c r="Q30" s="2">
        <f t="shared" si="24"/>
        <v>0</v>
      </c>
      <c r="R30" s="2">
        <f t="shared" si="25"/>
        <v>0</v>
      </c>
      <c r="S30" s="2">
        <f t="shared" si="26"/>
        <v>0</v>
      </c>
      <c r="T30" s="2">
        <f t="shared" si="27"/>
        <v>0</v>
      </c>
      <c r="U30" s="2">
        <f t="shared" si="28"/>
        <v>0</v>
      </c>
      <c r="V30" s="2">
        <f t="shared" si="29"/>
        <v>0</v>
      </c>
      <c r="W30" s="2">
        <f t="shared" si="30"/>
        <v>0</v>
      </c>
      <c r="X30" s="2">
        <f t="shared" si="31"/>
        <v>0</v>
      </c>
      <c r="Y30" s="2">
        <f t="shared" si="32"/>
        <v>0</v>
      </c>
      <c r="Z30" s="2"/>
      <c r="AA30" s="2">
        <v>441953356</v>
      </c>
      <c r="AB30" s="2">
        <f t="shared" si="33"/>
        <v>783.89</v>
      </c>
      <c r="AC30" s="2">
        <f t="shared" si="34"/>
        <v>0</v>
      </c>
      <c r="AD30" s="2">
        <f t="shared" si="35"/>
        <v>778.1</v>
      </c>
      <c r="AE30" s="2">
        <f t="shared" si="36"/>
        <v>72.260000000000005</v>
      </c>
      <c r="AF30" s="2">
        <f t="shared" si="37"/>
        <v>5.79</v>
      </c>
      <c r="AG30" s="2">
        <f t="shared" si="38"/>
        <v>0</v>
      </c>
      <c r="AH30" s="2">
        <f t="shared" si="39"/>
        <v>0.56999999999999995</v>
      </c>
      <c r="AI30" s="2">
        <f t="shared" si="40"/>
        <v>0</v>
      </c>
      <c r="AJ30" s="2">
        <f t="shared" si="41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37</v>
      </c>
      <c r="BK30" s="2"/>
      <c r="BL30" s="2"/>
      <c r="BM30" s="2">
        <v>1</v>
      </c>
      <c r="BN30" s="2">
        <v>0</v>
      </c>
      <c r="BO30" s="2" t="s">
        <v>34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42"/>
        <v>0</v>
      </c>
      <c r="CQ30" s="2">
        <f t="shared" si="43"/>
        <v>0</v>
      </c>
      <c r="CR30" s="2">
        <f t="shared" si="44"/>
        <v>927.5</v>
      </c>
      <c r="CS30" s="2">
        <f t="shared" si="45"/>
        <v>86.13</v>
      </c>
      <c r="CT30" s="2">
        <f t="shared" si="46"/>
        <v>6.9</v>
      </c>
      <c r="CU30" s="2">
        <f t="shared" si="47"/>
        <v>0</v>
      </c>
      <c r="CV30" s="2">
        <f t="shared" si="48"/>
        <v>0.67943999999999993</v>
      </c>
      <c r="CW30" s="2">
        <f t="shared" si="49"/>
        <v>0</v>
      </c>
      <c r="CX30" s="2">
        <f t="shared" si="50"/>
        <v>0</v>
      </c>
      <c r="CY30" s="2">
        <f t="shared" si="51"/>
        <v>0</v>
      </c>
      <c r="CZ30" s="2">
        <f t="shared" si="52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36</v>
      </c>
      <c r="DW30" s="2" t="s">
        <v>36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385723141</v>
      </c>
      <c r="EF30" s="2">
        <v>30</v>
      </c>
      <c r="EG30" s="2" t="s">
        <v>30</v>
      </c>
      <c r="EH30" s="2">
        <v>0</v>
      </c>
      <c r="EI30" s="2" t="s">
        <v>3</v>
      </c>
      <c r="EJ30" s="2">
        <v>1</v>
      </c>
      <c r="EK30" s="2">
        <v>1</v>
      </c>
      <c r="EL30" s="2" t="s">
        <v>38</v>
      </c>
      <c r="EM30" s="2" t="s">
        <v>39</v>
      </c>
      <c r="EN30" s="2"/>
      <c r="EO30" s="2" t="s">
        <v>3</v>
      </c>
      <c r="EP30" s="2"/>
      <c r="EQ30" s="2">
        <v>512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-1503354950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53"/>
        <v>0</v>
      </c>
      <c r="GM30" s="2">
        <f t="shared" si="54"/>
        <v>0</v>
      </c>
      <c r="GN30" s="2">
        <f t="shared" si="55"/>
        <v>0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33</v>
      </c>
      <c r="F31" t="s">
        <v>34</v>
      </c>
      <c r="G31" t="s">
        <v>35</v>
      </c>
      <c r="H31" t="s">
        <v>36</v>
      </c>
      <c r="I31">
        <v>0</v>
      </c>
      <c r="J31">
        <v>0</v>
      </c>
      <c r="K31">
        <v>0</v>
      </c>
      <c r="L31">
        <v>7.9000000000000001E-2</v>
      </c>
      <c r="M31">
        <v>7.9000000000000001E-2</v>
      </c>
      <c r="N31">
        <f t="shared" si="21"/>
        <v>0</v>
      </c>
      <c r="O31">
        <f t="shared" si="22"/>
        <v>0</v>
      </c>
      <c r="P31">
        <f t="shared" si="23"/>
        <v>0</v>
      </c>
      <c r="Q31">
        <f t="shared" si="24"/>
        <v>0</v>
      </c>
      <c r="R31">
        <f t="shared" si="25"/>
        <v>0</v>
      </c>
      <c r="S31">
        <f t="shared" si="26"/>
        <v>0</v>
      </c>
      <c r="T31">
        <f t="shared" si="27"/>
        <v>0</v>
      </c>
      <c r="U31">
        <f t="shared" si="28"/>
        <v>0</v>
      </c>
      <c r="V31">
        <f t="shared" si="29"/>
        <v>0</v>
      </c>
      <c r="W31">
        <f t="shared" si="30"/>
        <v>0</v>
      </c>
      <c r="X31">
        <f t="shared" si="31"/>
        <v>0</v>
      </c>
      <c r="Y31">
        <f t="shared" si="32"/>
        <v>0</v>
      </c>
      <c r="AA31">
        <v>441953297</v>
      </c>
      <c r="AB31">
        <f t="shared" si="33"/>
        <v>783.89</v>
      </c>
      <c r="AC31">
        <f t="shared" si="34"/>
        <v>0</v>
      </c>
      <c r="AD31">
        <f t="shared" si="35"/>
        <v>778.1</v>
      </c>
      <c r="AE31">
        <f t="shared" si="36"/>
        <v>72.260000000000005</v>
      </c>
      <c r="AF31">
        <f t="shared" si="37"/>
        <v>5.79</v>
      </c>
      <c r="AG31">
        <f t="shared" si="38"/>
        <v>0</v>
      </c>
      <c r="AH31">
        <f t="shared" si="39"/>
        <v>0.56999999999999995</v>
      </c>
      <c r="AI31">
        <f t="shared" si="40"/>
        <v>0</v>
      </c>
      <c r="AJ31">
        <f t="shared" si="41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55.67</v>
      </c>
      <c r="BB31">
        <v>14.55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37</v>
      </c>
      <c r="BM31">
        <v>1</v>
      </c>
      <c r="BN31">
        <v>0</v>
      </c>
      <c r="BO31" t="s">
        <v>34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42"/>
        <v>0</v>
      </c>
      <c r="CQ31">
        <f t="shared" si="43"/>
        <v>0</v>
      </c>
      <c r="CR31">
        <f t="shared" si="44"/>
        <v>13495.13</v>
      </c>
      <c r="CS31">
        <f t="shared" si="45"/>
        <v>4794.8599999999997</v>
      </c>
      <c r="CT31">
        <f t="shared" si="46"/>
        <v>384.12</v>
      </c>
      <c r="CU31">
        <f t="shared" si="47"/>
        <v>0</v>
      </c>
      <c r="CV31">
        <f t="shared" si="48"/>
        <v>0.67943999999999993</v>
      </c>
      <c r="CW31">
        <f t="shared" si="49"/>
        <v>0</v>
      </c>
      <c r="CX31">
        <f t="shared" si="50"/>
        <v>0</v>
      </c>
      <c r="CY31">
        <f t="shared" si="51"/>
        <v>0</v>
      </c>
      <c r="CZ31">
        <f t="shared" si="5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36</v>
      </c>
      <c r="DW31" t="s">
        <v>36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385723141</v>
      </c>
      <c r="EF31">
        <v>30</v>
      </c>
      <c r="EG31" t="s">
        <v>30</v>
      </c>
      <c r="EH31">
        <v>0</v>
      </c>
      <c r="EI31" t="s">
        <v>3</v>
      </c>
      <c r="EJ31">
        <v>1</v>
      </c>
      <c r="EK31">
        <v>1</v>
      </c>
      <c r="EL31" t="s">
        <v>38</v>
      </c>
      <c r="EM31" t="s">
        <v>39</v>
      </c>
      <c r="EO31" t="s">
        <v>3</v>
      </c>
      <c r="EQ31">
        <v>512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-1503354950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</v>
      </c>
      <c r="F32" s="2" t="s">
        <v>40</v>
      </c>
      <c r="G32" s="2" t="s">
        <v>41</v>
      </c>
      <c r="H32" s="2" t="s">
        <v>28</v>
      </c>
      <c r="I32" s="2">
        <v>0</v>
      </c>
      <c r="J32" s="2">
        <v>0</v>
      </c>
      <c r="K32" s="2">
        <v>0</v>
      </c>
      <c r="L32" s="2">
        <v>3.7999999999999999E-2</v>
      </c>
      <c r="M32" s="2">
        <v>3.7999999999999999E-2</v>
      </c>
      <c r="N32" s="2">
        <f t="shared" si="21"/>
        <v>0</v>
      </c>
      <c r="O32" s="2">
        <f t="shared" si="22"/>
        <v>0</v>
      </c>
      <c r="P32" s="2">
        <f t="shared" si="23"/>
        <v>0</v>
      </c>
      <c r="Q32" s="2">
        <f t="shared" si="24"/>
        <v>0</v>
      </c>
      <c r="R32" s="2">
        <f t="shared" si="25"/>
        <v>0</v>
      </c>
      <c r="S32" s="2">
        <f t="shared" si="26"/>
        <v>0</v>
      </c>
      <c r="T32" s="2">
        <f t="shared" si="27"/>
        <v>0</v>
      </c>
      <c r="U32" s="2">
        <f t="shared" si="28"/>
        <v>0</v>
      </c>
      <c r="V32" s="2">
        <f t="shared" si="29"/>
        <v>0</v>
      </c>
      <c r="W32" s="2">
        <f t="shared" si="30"/>
        <v>0</v>
      </c>
      <c r="X32" s="2">
        <f t="shared" si="31"/>
        <v>0</v>
      </c>
      <c r="Y32" s="2">
        <f t="shared" si="32"/>
        <v>0</v>
      </c>
      <c r="Z32" s="2"/>
      <c r="AA32" s="2">
        <v>-1</v>
      </c>
      <c r="AB32" s="2">
        <f t="shared" si="33"/>
        <v>801.59</v>
      </c>
      <c r="AC32" s="2">
        <f t="shared" si="34"/>
        <v>0</v>
      </c>
      <c r="AD32" s="2">
        <f t="shared" si="35"/>
        <v>790.86</v>
      </c>
      <c r="AE32" s="2">
        <f t="shared" si="36"/>
        <v>68.959999999999994</v>
      </c>
      <c r="AF32" s="2">
        <f t="shared" si="37"/>
        <v>10.73</v>
      </c>
      <c r="AG32" s="2">
        <f t="shared" si="38"/>
        <v>0</v>
      </c>
      <c r="AH32" s="2">
        <f t="shared" si="39"/>
        <v>1.05</v>
      </c>
      <c r="AI32" s="2">
        <f t="shared" si="40"/>
        <v>0</v>
      </c>
      <c r="AJ32" s="2">
        <f t="shared" si="41"/>
        <v>0</v>
      </c>
      <c r="AK32" s="2">
        <v>801.59</v>
      </c>
      <c r="AL32" s="2">
        <v>0</v>
      </c>
      <c r="AM32" s="2">
        <v>790.86</v>
      </c>
      <c r="AN32" s="2">
        <v>68.959999999999994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89</v>
      </c>
      <c r="AU32" s="2">
        <v>40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42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42"/>
        <v>0</v>
      </c>
      <c r="CQ32" s="2">
        <f t="shared" si="43"/>
        <v>0</v>
      </c>
      <c r="CR32" s="2">
        <f t="shared" si="44"/>
        <v>790.86</v>
      </c>
      <c r="CS32" s="2">
        <f t="shared" si="45"/>
        <v>68.959999999999994</v>
      </c>
      <c r="CT32" s="2">
        <f t="shared" si="46"/>
        <v>10.73</v>
      </c>
      <c r="CU32" s="2">
        <f t="shared" si="47"/>
        <v>0</v>
      </c>
      <c r="CV32" s="2">
        <f t="shared" si="48"/>
        <v>1.05</v>
      </c>
      <c r="CW32" s="2">
        <f t="shared" si="49"/>
        <v>0</v>
      </c>
      <c r="CX32" s="2">
        <f t="shared" si="50"/>
        <v>0</v>
      </c>
      <c r="CY32" s="2">
        <f t="shared" si="51"/>
        <v>0</v>
      </c>
      <c r="CZ32" s="2">
        <f t="shared" si="52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28</v>
      </c>
      <c r="DW32" s="2" t="s">
        <v>28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385723207</v>
      </c>
      <c r="EF32" s="2">
        <v>30</v>
      </c>
      <c r="EG32" s="2" t="s">
        <v>30</v>
      </c>
      <c r="EH32" s="2">
        <v>0</v>
      </c>
      <c r="EI32" s="2" t="s">
        <v>3</v>
      </c>
      <c r="EJ32" s="2">
        <v>1</v>
      </c>
      <c r="EK32" s="2">
        <v>2</v>
      </c>
      <c r="EL32" s="2" t="s">
        <v>31</v>
      </c>
      <c r="EM32" s="2" t="s">
        <v>32</v>
      </c>
      <c r="EN32" s="2"/>
      <c r="EO32" s="2" t="s">
        <v>3</v>
      </c>
      <c r="EP32" s="2"/>
      <c r="EQ32" s="2">
        <v>1024</v>
      </c>
      <c r="ER32" s="2">
        <v>801.59</v>
      </c>
      <c r="ES32" s="2">
        <v>0</v>
      </c>
      <c r="ET32" s="2">
        <v>790.86</v>
      </c>
      <c r="EU32" s="2">
        <v>68.959999999999994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-976536635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0</v>
      </c>
      <c r="GN32" s="2">
        <f t="shared" si="55"/>
        <v>0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</v>
      </c>
      <c r="F33" t="s">
        <v>40</v>
      </c>
      <c r="G33" t="s">
        <v>41</v>
      </c>
      <c r="H33" t="s">
        <v>28</v>
      </c>
      <c r="I33">
        <v>0</v>
      </c>
      <c r="J33">
        <v>0</v>
      </c>
      <c r="K33">
        <v>0</v>
      </c>
      <c r="L33">
        <v>3.7999999999999999E-2</v>
      </c>
      <c r="M33">
        <v>3.7999999999999999E-2</v>
      </c>
      <c r="N33">
        <f t="shared" si="21"/>
        <v>0</v>
      </c>
      <c r="O33">
        <f t="shared" si="22"/>
        <v>0</v>
      </c>
      <c r="P33">
        <f t="shared" si="23"/>
        <v>0</v>
      </c>
      <c r="Q33">
        <f t="shared" si="24"/>
        <v>0</v>
      </c>
      <c r="R33">
        <f t="shared" si="25"/>
        <v>0</v>
      </c>
      <c r="S33">
        <f t="shared" si="26"/>
        <v>0</v>
      </c>
      <c r="T33">
        <f t="shared" si="27"/>
        <v>0</v>
      </c>
      <c r="U33">
        <f t="shared" si="28"/>
        <v>0</v>
      </c>
      <c r="V33">
        <f t="shared" si="29"/>
        <v>0</v>
      </c>
      <c r="W33">
        <f t="shared" si="30"/>
        <v>0</v>
      </c>
      <c r="X33">
        <f t="shared" si="31"/>
        <v>0</v>
      </c>
      <c r="Y33">
        <f t="shared" si="32"/>
        <v>0</v>
      </c>
      <c r="AA33">
        <v>-1</v>
      </c>
      <c r="AB33">
        <f t="shared" si="33"/>
        <v>801.59</v>
      </c>
      <c r="AC33">
        <f t="shared" si="34"/>
        <v>0</v>
      </c>
      <c r="AD33">
        <f t="shared" si="35"/>
        <v>790.86</v>
      </c>
      <c r="AE33">
        <f t="shared" si="36"/>
        <v>68.959999999999994</v>
      </c>
      <c r="AF33">
        <f t="shared" si="37"/>
        <v>10.73</v>
      </c>
      <c r="AG33">
        <f t="shared" si="38"/>
        <v>0</v>
      </c>
      <c r="AH33">
        <f t="shared" si="39"/>
        <v>1.05</v>
      </c>
      <c r="AI33">
        <f t="shared" si="40"/>
        <v>0</v>
      </c>
      <c r="AJ33">
        <f t="shared" si="41"/>
        <v>0</v>
      </c>
      <c r="AK33">
        <v>801.59</v>
      </c>
      <c r="AL33">
        <v>0</v>
      </c>
      <c r="AM33">
        <v>790.86</v>
      </c>
      <c r="AN33">
        <v>68.959999999999994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89</v>
      </c>
      <c r="AU33">
        <v>40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9.86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42</v>
      </c>
      <c r="BM33">
        <v>2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42"/>
        <v>0</v>
      </c>
      <c r="CQ33">
        <f t="shared" si="43"/>
        <v>0</v>
      </c>
      <c r="CR33">
        <f t="shared" si="44"/>
        <v>790.86</v>
      </c>
      <c r="CS33">
        <f t="shared" si="45"/>
        <v>68.959999999999994</v>
      </c>
      <c r="CT33">
        <f t="shared" si="46"/>
        <v>10.73</v>
      </c>
      <c r="CU33">
        <f t="shared" si="47"/>
        <v>0</v>
      </c>
      <c r="CV33">
        <f t="shared" si="48"/>
        <v>1.05</v>
      </c>
      <c r="CW33">
        <f t="shared" si="49"/>
        <v>0</v>
      </c>
      <c r="CX33">
        <f t="shared" si="50"/>
        <v>0</v>
      </c>
      <c r="CY33">
        <f t="shared" si="51"/>
        <v>0</v>
      </c>
      <c r="CZ33">
        <f t="shared" si="5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385723207</v>
      </c>
      <c r="EF33">
        <v>30</v>
      </c>
      <c r="EG33" t="s">
        <v>30</v>
      </c>
      <c r="EH33">
        <v>0</v>
      </c>
      <c r="EI33" t="s">
        <v>3</v>
      </c>
      <c r="EJ33">
        <v>1</v>
      </c>
      <c r="EK33">
        <v>2</v>
      </c>
      <c r="EL33" t="s">
        <v>31</v>
      </c>
      <c r="EM33" t="s">
        <v>32</v>
      </c>
      <c r="EO33" t="s">
        <v>3</v>
      </c>
      <c r="EQ33">
        <v>1024</v>
      </c>
      <c r="ER33">
        <v>801.59</v>
      </c>
      <c r="ES33">
        <v>0</v>
      </c>
      <c r="ET33">
        <v>790.86</v>
      </c>
      <c r="EU33">
        <v>68.959999999999994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-976536635</v>
      </c>
      <c r="GG33">
        <v>2</v>
      </c>
      <c r="GH33">
        <v>1</v>
      </c>
      <c r="GI33">
        <v>5</v>
      </c>
      <c r="GJ33">
        <v>0</v>
      </c>
      <c r="GK33">
        <v>0</v>
      </c>
      <c r="GL33">
        <f t="shared" si="53"/>
        <v>0</v>
      </c>
      <c r="GM33">
        <f t="shared" si="54"/>
        <v>0</v>
      </c>
      <c r="GN33">
        <f t="shared" si="55"/>
        <v>0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43</v>
      </c>
      <c r="G34" s="2" t="s">
        <v>44</v>
      </c>
      <c r="H34" s="2" t="s">
        <v>28</v>
      </c>
      <c r="I34" s="2">
        <v>0</v>
      </c>
      <c r="J34" s="2">
        <v>0</v>
      </c>
      <c r="K34" s="2">
        <v>0</v>
      </c>
      <c r="L34" s="2">
        <v>2.0160000000000001E-2</v>
      </c>
      <c r="M34" s="2">
        <v>2.0199999999999999E-2</v>
      </c>
      <c r="N34" s="2">
        <f t="shared" si="21"/>
        <v>0</v>
      </c>
      <c r="O34" s="2">
        <f t="shared" si="22"/>
        <v>0</v>
      </c>
      <c r="P34" s="2">
        <f t="shared" si="23"/>
        <v>0</v>
      </c>
      <c r="Q34" s="2">
        <f t="shared" si="24"/>
        <v>0</v>
      </c>
      <c r="R34" s="2">
        <f t="shared" si="25"/>
        <v>0</v>
      </c>
      <c r="S34" s="2">
        <f t="shared" si="26"/>
        <v>0</v>
      </c>
      <c r="T34" s="2">
        <f t="shared" si="27"/>
        <v>0</v>
      </c>
      <c r="U34" s="2">
        <f t="shared" si="28"/>
        <v>0</v>
      </c>
      <c r="V34" s="2">
        <f t="shared" si="29"/>
        <v>0</v>
      </c>
      <c r="W34" s="2">
        <f t="shared" si="30"/>
        <v>0</v>
      </c>
      <c r="X34" s="2">
        <f t="shared" si="31"/>
        <v>0</v>
      </c>
      <c r="Y34" s="2">
        <f t="shared" si="32"/>
        <v>0</v>
      </c>
      <c r="Z34" s="2"/>
      <c r="AA34" s="2">
        <v>-1</v>
      </c>
      <c r="AB34" s="2">
        <f t="shared" si="33"/>
        <v>1370.78</v>
      </c>
      <c r="AC34" s="2">
        <f t="shared" si="34"/>
        <v>0</v>
      </c>
      <c r="AD34" s="2">
        <f t="shared" si="35"/>
        <v>1340.63</v>
      </c>
      <c r="AE34" s="2">
        <f t="shared" si="36"/>
        <v>132.47999999999999</v>
      </c>
      <c r="AF34" s="2">
        <f t="shared" si="37"/>
        <v>30.15</v>
      </c>
      <c r="AG34" s="2">
        <f t="shared" si="38"/>
        <v>0</v>
      </c>
      <c r="AH34" s="2">
        <f t="shared" si="39"/>
        <v>2.95</v>
      </c>
      <c r="AI34" s="2">
        <f t="shared" si="40"/>
        <v>0</v>
      </c>
      <c r="AJ34" s="2">
        <f t="shared" si="41"/>
        <v>0</v>
      </c>
      <c r="AK34" s="2">
        <v>1370.78</v>
      </c>
      <c r="AL34" s="2">
        <v>0</v>
      </c>
      <c r="AM34" s="2">
        <v>1340.63</v>
      </c>
      <c r="AN34" s="2">
        <v>132.47999999999999</v>
      </c>
      <c r="AO34" s="2">
        <v>30.15</v>
      </c>
      <c r="AP34" s="2">
        <v>0</v>
      </c>
      <c r="AQ34" s="2">
        <v>2.95</v>
      </c>
      <c r="AR34" s="2">
        <v>0</v>
      </c>
      <c r="AS34" s="2">
        <v>0</v>
      </c>
      <c r="AT34" s="2">
        <v>89</v>
      </c>
      <c r="AU34" s="2">
        <v>40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45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89</v>
      </c>
      <c r="CA34" s="2">
        <v>40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42"/>
        <v>0</v>
      </c>
      <c r="CQ34" s="2">
        <f t="shared" si="43"/>
        <v>0</v>
      </c>
      <c r="CR34" s="2">
        <f t="shared" si="44"/>
        <v>1340.63</v>
      </c>
      <c r="CS34" s="2">
        <f t="shared" si="45"/>
        <v>132.47999999999999</v>
      </c>
      <c r="CT34" s="2">
        <f t="shared" si="46"/>
        <v>30.15</v>
      </c>
      <c r="CU34" s="2">
        <f t="shared" si="47"/>
        <v>0</v>
      </c>
      <c r="CV34" s="2">
        <f t="shared" si="48"/>
        <v>2.95</v>
      </c>
      <c r="CW34" s="2">
        <f t="shared" si="49"/>
        <v>0</v>
      </c>
      <c r="CX34" s="2">
        <f t="shared" si="50"/>
        <v>0</v>
      </c>
      <c r="CY34" s="2">
        <f t="shared" si="51"/>
        <v>0</v>
      </c>
      <c r="CZ34" s="2">
        <f t="shared" si="52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28</v>
      </c>
      <c r="DW34" s="2" t="s">
        <v>28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385723207</v>
      </c>
      <c r="EF34" s="2">
        <v>30</v>
      </c>
      <c r="EG34" s="2" t="s">
        <v>30</v>
      </c>
      <c r="EH34" s="2">
        <v>0</v>
      </c>
      <c r="EI34" s="2" t="s">
        <v>3</v>
      </c>
      <c r="EJ34" s="2">
        <v>1</v>
      </c>
      <c r="EK34" s="2">
        <v>2</v>
      </c>
      <c r="EL34" s="2" t="s">
        <v>31</v>
      </c>
      <c r="EM34" s="2" t="s">
        <v>32</v>
      </c>
      <c r="EN34" s="2"/>
      <c r="EO34" s="2" t="s">
        <v>3</v>
      </c>
      <c r="EP34" s="2"/>
      <c r="EQ34" s="2">
        <v>132096</v>
      </c>
      <c r="ER34" s="2">
        <v>1370.78</v>
      </c>
      <c r="ES34" s="2">
        <v>0</v>
      </c>
      <c r="ET34" s="2">
        <v>1340.63</v>
      </c>
      <c r="EU34" s="2">
        <v>132.47999999999999</v>
      </c>
      <c r="EV34" s="2">
        <v>30.15</v>
      </c>
      <c r="EW34" s="2">
        <v>2.95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89</v>
      </c>
      <c r="FY34" s="2">
        <v>40</v>
      </c>
      <c r="FZ34" s="2"/>
      <c r="GA34" s="2" t="s">
        <v>3</v>
      </c>
      <c r="GB34" s="2"/>
      <c r="GC34" s="2"/>
      <c r="GD34" s="2">
        <v>1</v>
      </c>
      <c r="GE34" s="2"/>
      <c r="GF34" s="2">
        <v>17509147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0</v>
      </c>
      <c r="GN34" s="2">
        <f t="shared" si="55"/>
        <v>0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43</v>
      </c>
      <c r="G35" t="s">
        <v>44</v>
      </c>
      <c r="H35" t="s">
        <v>28</v>
      </c>
      <c r="I35">
        <v>0</v>
      </c>
      <c r="J35">
        <v>0</v>
      </c>
      <c r="K35">
        <v>0</v>
      </c>
      <c r="L35">
        <v>2.0160000000000001E-2</v>
      </c>
      <c r="M35">
        <v>2.0199999999999999E-2</v>
      </c>
      <c r="N35">
        <f t="shared" si="21"/>
        <v>0</v>
      </c>
      <c r="O35">
        <f t="shared" si="22"/>
        <v>0</v>
      </c>
      <c r="P35">
        <f t="shared" si="23"/>
        <v>0</v>
      </c>
      <c r="Q35">
        <f t="shared" si="24"/>
        <v>0</v>
      </c>
      <c r="R35">
        <f t="shared" si="25"/>
        <v>0</v>
      </c>
      <c r="S35">
        <f t="shared" si="26"/>
        <v>0</v>
      </c>
      <c r="T35">
        <f t="shared" si="27"/>
        <v>0</v>
      </c>
      <c r="U35">
        <f t="shared" si="28"/>
        <v>0</v>
      </c>
      <c r="V35">
        <f t="shared" si="29"/>
        <v>0</v>
      </c>
      <c r="W35">
        <f t="shared" si="30"/>
        <v>0</v>
      </c>
      <c r="X35">
        <f t="shared" si="31"/>
        <v>0</v>
      </c>
      <c r="Y35">
        <f t="shared" si="32"/>
        <v>0</v>
      </c>
      <c r="AA35">
        <v>-1</v>
      </c>
      <c r="AB35">
        <f t="shared" si="33"/>
        <v>1370.78</v>
      </c>
      <c r="AC35">
        <f t="shared" si="34"/>
        <v>0</v>
      </c>
      <c r="AD35">
        <f t="shared" si="35"/>
        <v>1340.63</v>
      </c>
      <c r="AE35">
        <f t="shared" si="36"/>
        <v>132.47999999999999</v>
      </c>
      <c r="AF35">
        <f t="shared" si="37"/>
        <v>30.15</v>
      </c>
      <c r="AG35">
        <f t="shared" si="38"/>
        <v>0</v>
      </c>
      <c r="AH35">
        <f t="shared" si="39"/>
        <v>2.95</v>
      </c>
      <c r="AI35">
        <f t="shared" si="40"/>
        <v>0</v>
      </c>
      <c r="AJ35">
        <f t="shared" si="41"/>
        <v>0</v>
      </c>
      <c r="AK35">
        <v>1370.78</v>
      </c>
      <c r="AL35">
        <v>0</v>
      </c>
      <c r="AM35">
        <v>1340.63</v>
      </c>
      <c r="AN35">
        <v>132.47999999999999</v>
      </c>
      <c r="AO35">
        <v>30.15</v>
      </c>
      <c r="AP35">
        <v>0</v>
      </c>
      <c r="AQ35">
        <v>2.95</v>
      </c>
      <c r="AR35">
        <v>0</v>
      </c>
      <c r="AS35">
        <v>0</v>
      </c>
      <c r="AT35">
        <v>89</v>
      </c>
      <c r="AU35">
        <v>40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9.86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45</v>
      </c>
      <c r="BM35">
        <v>2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89</v>
      </c>
      <c r="CA35">
        <v>40</v>
      </c>
      <c r="CB35" t="s">
        <v>3</v>
      </c>
      <c r="CE35">
        <v>30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42"/>
        <v>0</v>
      </c>
      <c r="CQ35">
        <f t="shared" si="43"/>
        <v>0</v>
      </c>
      <c r="CR35">
        <f t="shared" si="44"/>
        <v>1340.63</v>
      </c>
      <c r="CS35">
        <f t="shared" si="45"/>
        <v>132.47999999999999</v>
      </c>
      <c r="CT35">
        <f t="shared" si="46"/>
        <v>30.15</v>
      </c>
      <c r="CU35">
        <f t="shared" si="47"/>
        <v>0</v>
      </c>
      <c r="CV35">
        <f t="shared" si="48"/>
        <v>2.95</v>
      </c>
      <c r="CW35">
        <f t="shared" si="49"/>
        <v>0</v>
      </c>
      <c r="CX35">
        <f t="shared" si="50"/>
        <v>0</v>
      </c>
      <c r="CY35">
        <f t="shared" si="51"/>
        <v>0</v>
      </c>
      <c r="CZ35">
        <f t="shared" si="52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28</v>
      </c>
      <c r="DW35" t="s">
        <v>28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385723207</v>
      </c>
      <c r="EF35">
        <v>30</v>
      </c>
      <c r="EG35" t="s">
        <v>30</v>
      </c>
      <c r="EH35">
        <v>0</v>
      </c>
      <c r="EI35" t="s">
        <v>3</v>
      </c>
      <c r="EJ35">
        <v>1</v>
      </c>
      <c r="EK35">
        <v>2</v>
      </c>
      <c r="EL35" t="s">
        <v>31</v>
      </c>
      <c r="EM35" t="s">
        <v>32</v>
      </c>
      <c r="EO35" t="s">
        <v>3</v>
      </c>
      <c r="EQ35">
        <v>132096</v>
      </c>
      <c r="ER35">
        <v>1370.78</v>
      </c>
      <c r="ES35">
        <v>0</v>
      </c>
      <c r="ET35">
        <v>1340.63</v>
      </c>
      <c r="EU35">
        <v>132.47999999999999</v>
      </c>
      <c r="EV35">
        <v>30.15</v>
      </c>
      <c r="EW35">
        <v>2.95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89</v>
      </c>
      <c r="FY35">
        <v>40</v>
      </c>
      <c r="GA35" t="s">
        <v>3</v>
      </c>
      <c r="GD35">
        <v>1</v>
      </c>
      <c r="GF35">
        <v>17509147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53"/>
        <v>0</v>
      </c>
      <c r="GM35">
        <f t="shared" si="54"/>
        <v>0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46</v>
      </c>
      <c r="F36" s="2" t="s">
        <v>47</v>
      </c>
      <c r="G36" s="2" t="s">
        <v>48</v>
      </c>
      <c r="H36" s="2" t="s">
        <v>28</v>
      </c>
      <c r="I36" s="2">
        <v>0</v>
      </c>
      <c r="J36" s="2">
        <v>0</v>
      </c>
      <c r="K36" s="2">
        <v>0</v>
      </c>
      <c r="L36" s="2">
        <v>8.3000000000000001E-3</v>
      </c>
      <c r="M36" s="2">
        <v>8.3000000000000001E-3</v>
      </c>
      <c r="N36" s="2">
        <f t="shared" si="21"/>
        <v>0</v>
      </c>
      <c r="O36" s="2">
        <f t="shared" si="22"/>
        <v>0</v>
      </c>
      <c r="P36" s="2">
        <f t="shared" si="23"/>
        <v>0</v>
      </c>
      <c r="Q36" s="2">
        <f t="shared" si="24"/>
        <v>0</v>
      </c>
      <c r="R36" s="2">
        <f t="shared" si="25"/>
        <v>0</v>
      </c>
      <c r="S36" s="2">
        <f t="shared" si="26"/>
        <v>0</v>
      </c>
      <c r="T36" s="2">
        <f t="shared" si="27"/>
        <v>0</v>
      </c>
      <c r="U36" s="2">
        <f t="shared" si="28"/>
        <v>0</v>
      </c>
      <c r="V36" s="2">
        <f t="shared" si="29"/>
        <v>0</v>
      </c>
      <c r="W36" s="2">
        <f t="shared" si="30"/>
        <v>0</v>
      </c>
      <c r="X36" s="2">
        <f t="shared" si="31"/>
        <v>0</v>
      </c>
      <c r="Y36" s="2">
        <f t="shared" si="32"/>
        <v>0</v>
      </c>
      <c r="Z36" s="2"/>
      <c r="AA36" s="2">
        <v>441953356</v>
      </c>
      <c r="AB36" s="2">
        <f t="shared" si="33"/>
        <v>1051.1300000000001</v>
      </c>
      <c r="AC36" s="2">
        <f t="shared" si="34"/>
        <v>0</v>
      </c>
      <c r="AD36" s="2">
        <f t="shared" si="35"/>
        <v>0</v>
      </c>
      <c r="AE36" s="2">
        <f t="shared" si="36"/>
        <v>0</v>
      </c>
      <c r="AF36" s="2">
        <f t="shared" si="37"/>
        <v>1051.1300000000001</v>
      </c>
      <c r="AG36" s="2">
        <f t="shared" si="38"/>
        <v>0</v>
      </c>
      <c r="AH36" s="2">
        <f t="shared" si="39"/>
        <v>107.04</v>
      </c>
      <c r="AI36" s="2">
        <f t="shared" si="40"/>
        <v>0</v>
      </c>
      <c r="AJ36" s="2">
        <f t="shared" si="41"/>
        <v>0</v>
      </c>
      <c r="AK36" s="2">
        <v>1051.1300000000001</v>
      </c>
      <c r="AL36" s="2">
        <v>0</v>
      </c>
      <c r="AM36" s="2">
        <v>0</v>
      </c>
      <c r="AN36" s="2">
        <v>0</v>
      </c>
      <c r="AO36" s="2">
        <v>1051.1300000000001</v>
      </c>
      <c r="AP36" s="2">
        <v>0</v>
      </c>
      <c r="AQ36" s="2">
        <v>107.04</v>
      </c>
      <c r="AR36" s="2">
        <v>0</v>
      </c>
      <c r="AS36" s="2">
        <v>0</v>
      </c>
      <c r="AT36" s="2">
        <v>89</v>
      </c>
      <c r="AU36" s="2">
        <v>40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49</v>
      </c>
      <c r="BK36" s="2"/>
      <c r="BL36" s="2"/>
      <c r="BM36" s="2">
        <v>2</v>
      </c>
      <c r="BN36" s="2">
        <v>0</v>
      </c>
      <c r="BO36" s="2" t="s">
        <v>47</v>
      </c>
      <c r="BP36" s="2">
        <v>1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89</v>
      </c>
      <c r="CA36" s="2">
        <v>40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3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42"/>
        <v>0</v>
      </c>
      <c r="CQ36" s="2">
        <f t="shared" si="43"/>
        <v>0</v>
      </c>
      <c r="CR36" s="2">
        <f t="shared" si="44"/>
        <v>0</v>
      </c>
      <c r="CS36" s="2">
        <f t="shared" si="45"/>
        <v>0</v>
      </c>
      <c r="CT36" s="2">
        <f t="shared" si="46"/>
        <v>1311.81</v>
      </c>
      <c r="CU36" s="2">
        <f t="shared" si="47"/>
        <v>0</v>
      </c>
      <c r="CV36" s="2">
        <f t="shared" si="48"/>
        <v>133.58592000000002</v>
      </c>
      <c r="CW36" s="2">
        <f t="shared" si="49"/>
        <v>0</v>
      </c>
      <c r="CX36" s="2">
        <f t="shared" si="50"/>
        <v>0</v>
      </c>
      <c r="CY36" s="2">
        <f t="shared" si="51"/>
        <v>0</v>
      </c>
      <c r="CZ36" s="2">
        <f t="shared" si="52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28</v>
      </c>
      <c r="DW36" s="2" t="s">
        <v>28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385723207</v>
      </c>
      <c r="EF36" s="2">
        <v>30</v>
      </c>
      <c r="EG36" s="2" t="s">
        <v>30</v>
      </c>
      <c r="EH36" s="2">
        <v>0</v>
      </c>
      <c r="EI36" s="2" t="s">
        <v>3</v>
      </c>
      <c r="EJ36" s="2">
        <v>1</v>
      </c>
      <c r="EK36" s="2">
        <v>2</v>
      </c>
      <c r="EL36" s="2" t="s">
        <v>31</v>
      </c>
      <c r="EM36" s="2" t="s">
        <v>32</v>
      </c>
      <c r="EN36" s="2"/>
      <c r="EO36" s="2" t="s">
        <v>3</v>
      </c>
      <c r="EP36" s="2"/>
      <c r="EQ36" s="2">
        <v>512</v>
      </c>
      <c r="ER36" s="2">
        <v>1051.1300000000001</v>
      </c>
      <c r="ES36" s="2">
        <v>0</v>
      </c>
      <c r="ET36" s="2">
        <v>0</v>
      </c>
      <c r="EU36" s="2">
        <v>0</v>
      </c>
      <c r="EV36" s="2">
        <v>1051.1300000000001</v>
      </c>
      <c r="EW36" s="2">
        <v>107.04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89</v>
      </c>
      <c r="FY36" s="2">
        <v>40</v>
      </c>
      <c r="FZ36" s="2"/>
      <c r="GA36" s="2" t="s">
        <v>3</v>
      </c>
      <c r="GB36" s="2"/>
      <c r="GC36" s="2"/>
      <c r="GD36" s="2">
        <v>1</v>
      </c>
      <c r="GE36" s="2"/>
      <c r="GF36" s="2">
        <v>235258189</v>
      </c>
      <c r="GG36" s="2">
        <v>2</v>
      </c>
      <c r="GH36" s="2">
        <v>1</v>
      </c>
      <c r="GI36" s="2">
        <v>2</v>
      </c>
      <c r="GJ36" s="2">
        <v>0</v>
      </c>
      <c r="GK36" s="2">
        <v>0</v>
      </c>
      <c r="GL36" s="2">
        <f t="shared" si="53"/>
        <v>0</v>
      </c>
      <c r="GM36" s="2">
        <f t="shared" si="54"/>
        <v>0</v>
      </c>
      <c r="GN36" s="2">
        <f t="shared" si="55"/>
        <v>0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46</v>
      </c>
      <c r="F37" t="s">
        <v>47</v>
      </c>
      <c r="G37" t="s">
        <v>48</v>
      </c>
      <c r="H37" t="s">
        <v>28</v>
      </c>
      <c r="I37">
        <v>0</v>
      </c>
      <c r="J37">
        <v>0</v>
      </c>
      <c r="K37">
        <v>0</v>
      </c>
      <c r="L37">
        <v>8.3000000000000001E-3</v>
      </c>
      <c r="M37">
        <v>8.3000000000000001E-3</v>
      </c>
      <c r="N37">
        <f t="shared" si="21"/>
        <v>0</v>
      </c>
      <c r="O37">
        <f t="shared" si="22"/>
        <v>0</v>
      </c>
      <c r="P37">
        <f t="shared" si="23"/>
        <v>0</v>
      </c>
      <c r="Q37">
        <f t="shared" si="24"/>
        <v>0</v>
      </c>
      <c r="R37">
        <f t="shared" si="25"/>
        <v>0</v>
      </c>
      <c r="S37">
        <f t="shared" si="26"/>
        <v>0</v>
      </c>
      <c r="T37">
        <f t="shared" si="27"/>
        <v>0</v>
      </c>
      <c r="U37">
        <f t="shared" si="28"/>
        <v>0</v>
      </c>
      <c r="V37">
        <f t="shared" si="29"/>
        <v>0</v>
      </c>
      <c r="W37">
        <f t="shared" si="30"/>
        <v>0</v>
      </c>
      <c r="X37">
        <f t="shared" si="31"/>
        <v>0</v>
      </c>
      <c r="Y37">
        <f t="shared" si="32"/>
        <v>0</v>
      </c>
      <c r="AA37">
        <v>441953297</v>
      </c>
      <c r="AB37">
        <f t="shared" si="33"/>
        <v>1051.1300000000001</v>
      </c>
      <c r="AC37">
        <f t="shared" si="34"/>
        <v>0</v>
      </c>
      <c r="AD37">
        <f t="shared" si="35"/>
        <v>0</v>
      </c>
      <c r="AE37">
        <f t="shared" si="36"/>
        <v>0</v>
      </c>
      <c r="AF37">
        <f t="shared" si="37"/>
        <v>1051.1300000000001</v>
      </c>
      <c r="AG37">
        <f t="shared" si="38"/>
        <v>0</v>
      </c>
      <c r="AH37">
        <f t="shared" si="39"/>
        <v>107.04</v>
      </c>
      <c r="AI37">
        <f t="shared" si="40"/>
        <v>0</v>
      </c>
      <c r="AJ37">
        <f t="shared" si="41"/>
        <v>0</v>
      </c>
      <c r="AK37">
        <v>1051.1300000000001</v>
      </c>
      <c r="AL37">
        <v>0</v>
      </c>
      <c r="AM37">
        <v>0</v>
      </c>
      <c r="AN37">
        <v>0</v>
      </c>
      <c r="AO37">
        <v>1051.1300000000001</v>
      </c>
      <c r="AP37">
        <v>0</v>
      </c>
      <c r="AQ37">
        <v>107.04</v>
      </c>
      <c r="AR37">
        <v>0</v>
      </c>
      <c r="AS37">
        <v>0</v>
      </c>
      <c r="AT37">
        <v>89</v>
      </c>
      <c r="AU37">
        <v>40</v>
      </c>
      <c r="AV37">
        <v>1.248</v>
      </c>
      <c r="AW37">
        <v>1</v>
      </c>
      <c r="AZ37">
        <v>1</v>
      </c>
      <c r="BA37">
        <v>55.67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49</v>
      </c>
      <c r="BM37">
        <v>2</v>
      </c>
      <c r="BN37">
        <v>0</v>
      </c>
      <c r="BO37" t="s">
        <v>47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89</v>
      </c>
      <c r="CA37">
        <v>40</v>
      </c>
      <c r="CB37" t="s">
        <v>3</v>
      </c>
      <c r="CE37">
        <v>30</v>
      </c>
      <c r="CF37">
        <v>0</v>
      </c>
      <c r="CG37">
        <v>0</v>
      </c>
      <c r="CH37">
        <v>3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42"/>
        <v>0</v>
      </c>
      <c r="CQ37">
        <f t="shared" si="43"/>
        <v>0</v>
      </c>
      <c r="CR37">
        <f t="shared" si="44"/>
        <v>0</v>
      </c>
      <c r="CS37">
        <f t="shared" si="45"/>
        <v>0</v>
      </c>
      <c r="CT37">
        <f t="shared" si="46"/>
        <v>73028.460000000006</v>
      </c>
      <c r="CU37">
        <f t="shared" si="47"/>
        <v>0</v>
      </c>
      <c r="CV37">
        <f t="shared" si="48"/>
        <v>133.58592000000002</v>
      </c>
      <c r="CW37">
        <f t="shared" si="49"/>
        <v>0</v>
      </c>
      <c r="CX37">
        <f t="shared" si="50"/>
        <v>0</v>
      </c>
      <c r="CY37">
        <f t="shared" si="51"/>
        <v>0</v>
      </c>
      <c r="CZ37">
        <f t="shared" si="52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28</v>
      </c>
      <c r="DW37" t="s">
        <v>28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385723207</v>
      </c>
      <c r="EF37">
        <v>30</v>
      </c>
      <c r="EG37" t="s">
        <v>30</v>
      </c>
      <c r="EH37">
        <v>0</v>
      </c>
      <c r="EI37" t="s">
        <v>3</v>
      </c>
      <c r="EJ37">
        <v>1</v>
      </c>
      <c r="EK37">
        <v>2</v>
      </c>
      <c r="EL37" t="s">
        <v>31</v>
      </c>
      <c r="EM37" t="s">
        <v>32</v>
      </c>
      <c r="EO37" t="s">
        <v>3</v>
      </c>
      <c r="EQ37">
        <v>512</v>
      </c>
      <c r="ER37">
        <v>1051.1300000000001</v>
      </c>
      <c r="ES37">
        <v>0</v>
      </c>
      <c r="ET37">
        <v>0</v>
      </c>
      <c r="EU37">
        <v>0</v>
      </c>
      <c r="EV37">
        <v>1051.1300000000001</v>
      </c>
      <c r="EW37">
        <v>107.04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89</v>
      </c>
      <c r="FY37">
        <v>40</v>
      </c>
      <c r="GA37" t="s">
        <v>3</v>
      </c>
      <c r="GD37">
        <v>1</v>
      </c>
      <c r="GF37">
        <v>235258189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50</v>
      </c>
      <c r="F38" s="2" t="s">
        <v>51</v>
      </c>
      <c r="G38" s="2" t="s">
        <v>52</v>
      </c>
      <c r="H38" s="2" t="s">
        <v>28</v>
      </c>
      <c r="I38" s="2">
        <v>0</v>
      </c>
      <c r="J38" s="2">
        <v>0</v>
      </c>
      <c r="K38" s="2">
        <v>0</v>
      </c>
      <c r="L38" s="2">
        <v>7.4700000000000003E-2</v>
      </c>
      <c r="M38" s="2">
        <v>7.4700000000000003E-2</v>
      </c>
      <c r="N38" s="2">
        <f t="shared" si="21"/>
        <v>0</v>
      </c>
      <c r="O38" s="2">
        <f t="shared" si="22"/>
        <v>0</v>
      </c>
      <c r="P38" s="2">
        <f t="shared" si="23"/>
        <v>0</v>
      </c>
      <c r="Q38" s="2">
        <f t="shared" si="24"/>
        <v>0</v>
      </c>
      <c r="R38" s="2">
        <f t="shared" si="25"/>
        <v>0</v>
      </c>
      <c r="S38" s="2">
        <f t="shared" si="26"/>
        <v>0</v>
      </c>
      <c r="T38" s="2">
        <f t="shared" si="27"/>
        <v>0</v>
      </c>
      <c r="U38" s="2">
        <f t="shared" si="28"/>
        <v>0</v>
      </c>
      <c r="V38" s="2">
        <f t="shared" si="29"/>
        <v>0</v>
      </c>
      <c r="W38" s="2">
        <f t="shared" si="30"/>
        <v>0</v>
      </c>
      <c r="X38" s="2">
        <f t="shared" si="31"/>
        <v>0</v>
      </c>
      <c r="Y38" s="2">
        <f t="shared" si="32"/>
        <v>0</v>
      </c>
      <c r="Z38" s="2"/>
      <c r="AA38" s="2">
        <v>441953356</v>
      </c>
      <c r="AB38" s="2">
        <f t="shared" si="33"/>
        <v>130.01</v>
      </c>
      <c r="AC38" s="2">
        <f t="shared" si="34"/>
        <v>0</v>
      </c>
      <c r="AD38" s="2">
        <f t="shared" si="35"/>
        <v>130.01</v>
      </c>
      <c r="AE38" s="2">
        <f t="shared" si="36"/>
        <v>12.98</v>
      </c>
      <c r="AF38" s="2">
        <f t="shared" si="37"/>
        <v>0</v>
      </c>
      <c r="AG38" s="2">
        <f t="shared" si="38"/>
        <v>0</v>
      </c>
      <c r="AH38" s="2">
        <f t="shared" si="39"/>
        <v>0</v>
      </c>
      <c r="AI38" s="2">
        <f t="shared" si="40"/>
        <v>0</v>
      </c>
      <c r="AJ38" s="2">
        <f t="shared" si="41"/>
        <v>0</v>
      </c>
      <c r="AK38" s="2">
        <v>130.01</v>
      </c>
      <c r="AL38" s="2">
        <v>0</v>
      </c>
      <c r="AM38" s="2">
        <v>130.01</v>
      </c>
      <c r="AN38" s="2">
        <v>12.98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92</v>
      </c>
      <c r="AU38" s="2">
        <v>46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53</v>
      </c>
      <c r="BK38" s="2"/>
      <c r="BL38" s="2"/>
      <c r="BM38" s="2">
        <v>1</v>
      </c>
      <c r="BN38" s="2">
        <v>0</v>
      </c>
      <c r="BO38" s="2" t="s">
        <v>51</v>
      </c>
      <c r="BP38" s="2">
        <v>1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92</v>
      </c>
      <c r="CA38" s="2">
        <v>46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4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42"/>
        <v>0</v>
      </c>
      <c r="CQ38" s="2">
        <f t="shared" si="43"/>
        <v>0</v>
      </c>
      <c r="CR38" s="2">
        <f t="shared" si="44"/>
        <v>131.83000000000001</v>
      </c>
      <c r="CS38" s="2">
        <f t="shared" si="45"/>
        <v>13.16</v>
      </c>
      <c r="CT38" s="2">
        <f t="shared" si="46"/>
        <v>0</v>
      </c>
      <c r="CU38" s="2">
        <f t="shared" si="47"/>
        <v>0</v>
      </c>
      <c r="CV38" s="2">
        <f t="shared" si="48"/>
        <v>0</v>
      </c>
      <c r="CW38" s="2">
        <f t="shared" si="49"/>
        <v>0</v>
      </c>
      <c r="CX38" s="2">
        <f t="shared" si="50"/>
        <v>0</v>
      </c>
      <c r="CY38" s="2">
        <f t="shared" si="51"/>
        <v>0</v>
      </c>
      <c r="CZ38" s="2">
        <f t="shared" si="52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28</v>
      </c>
      <c r="DW38" s="2" t="s">
        <v>28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385723141</v>
      </c>
      <c r="EF38" s="2">
        <v>30</v>
      </c>
      <c r="EG38" s="2" t="s">
        <v>30</v>
      </c>
      <c r="EH38" s="2">
        <v>0</v>
      </c>
      <c r="EI38" s="2" t="s">
        <v>3</v>
      </c>
      <c r="EJ38" s="2">
        <v>1</v>
      </c>
      <c r="EK38" s="2">
        <v>1</v>
      </c>
      <c r="EL38" s="2" t="s">
        <v>38</v>
      </c>
      <c r="EM38" s="2" t="s">
        <v>39</v>
      </c>
      <c r="EN38" s="2"/>
      <c r="EO38" s="2" t="s">
        <v>3</v>
      </c>
      <c r="EP38" s="2"/>
      <c r="EQ38" s="2">
        <v>131584</v>
      </c>
      <c r="ER38" s="2">
        <v>130.01</v>
      </c>
      <c r="ES38" s="2">
        <v>0</v>
      </c>
      <c r="ET38" s="2">
        <v>130.01</v>
      </c>
      <c r="EU38" s="2">
        <v>12.98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92</v>
      </c>
      <c r="FY38" s="2">
        <v>46</v>
      </c>
      <c r="FZ38" s="2"/>
      <c r="GA38" s="2" t="s">
        <v>3</v>
      </c>
      <c r="GB38" s="2"/>
      <c r="GC38" s="2"/>
      <c r="GD38" s="2">
        <v>1</v>
      </c>
      <c r="GE38" s="2"/>
      <c r="GF38" s="2">
        <v>-617462197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53"/>
        <v>0</v>
      </c>
      <c r="GM38" s="2">
        <f t="shared" si="54"/>
        <v>0</v>
      </c>
      <c r="GN38" s="2">
        <f t="shared" si="55"/>
        <v>0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50</v>
      </c>
      <c r="F39" t="s">
        <v>51</v>
      </c>
      <c r="G39" t="s">
        <v>52</v>
      </c>
      <c r="H39" t="s">
        <v>28</v>
      </c>
      <c r="I39">
        <v>0</v>
      </c>
      <c r="J39">
        <v>0</v>
      </c>
      <c r="K39">
        <v>0</v>
      </c>
      <c r="L39">
        <v>7.4700000000000003E-2</v>
      </c>
      <c r="M39">
        <v>7.4700000000000003E-2</v>
      </c>
      <c r="N39">
        <f t="shared" si="21"/>
        <v>0</v>
      </c>
      <c r="O39">
        <f t="shared" si="22"/>
        <v>0</v>
      </c>
      <c r="P39">
        <f t="shared" si="23"/>
        <v>0</v>
      </c>
      <c r="Q39">
        <f t="shared" si="24"/>
        <v>0</v>
      </c>
      <c r="R39">
        <f t="shared" si="25"/>
        <v>0</v>
      </c>
      <c r="S39">
        <f t="shared" si="26"/>
        <v>0</v>
      </c>
      <c r="T39">
        <f t="shared" si="27"/>
        <v>0</v>
      </c>
      <c r="U39">
        <f t="shared" si="28"/>
        <v>0</v>
      </c>
      <c r="V39">
        <f t="shared" si="29"/>
        <v>0</v>
      </c>
      <c r="W39">
        <f t="shared" si="30"/>
        <v>0</v>
      </c>
      <c r="X39">
        <f t="shared" si="31"/>
        <v>0</v>
      </c>
      <c r="Y39">
        <f t="shared" si="32"/>
        <v>0</v>
      </c>
      <c r="AA39">
        <v>441953297</v>
      </c>
      <c r="AB39">
        <f t="shared" si="33"/>
        <v>130.01</v>
      </c>
      <c r="AC39">
        <f t="shared" si="34"/>
        <v>0</v>
      </c>
      <c r="AD39">
        <f t="shared" si="35"/>
        <v>130.01</v>
      </c>
      <c r="AE39">
        <f t="shared" si="36"/>
        <v>12.98</v>
      </c>
      <c r="AF39">
        <f t="shared" si="37"/>
        <v>0</v>
      </c>
      <c r="AG39">
        <f t="shared" si="38"/>
        <v>0</v>
      </c>
      <c r="AH39">
        <f t="shared" si="39"/>
        <v>0</v>
      </c>
      <c r="AI39">
        <f t="shared" si="40"/>
        <v>0</v>
      </c>
      <c r="AJ39">
        <f t="shared" si="41"/>
        <v>0</v>
      </c>
      <c r="AK39">
        <v>130.01</v>
      </c>
      <c r="AL39">
        <v>0</v>
      </c>
      <c r="AM39">
        <v>130.01</v>
      </c>
      <c r="AN39">
        <v>12.98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92</v>
      </c>
      <c r="AU39">
        <v>46</v>
      </c>
      <c r="AV39">
        <v>1.014</v>
      </c>
      <c r="AW39">
        <v>1</v>
      </c>
      <c r="AZ39">
        <v>1</v>
      </c>
      <c r="BA39">
        <v>55.67</v>
      </c>
      <c r="BB39">
        <v>14.95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53</v>
      </c>
      <c r="BM39">
        <v>1</v>
      </c>
      <c r="BN39">
        <v>0</v>
      </c>
      <c r="BO39" t="s">
        <v>51</v>
      </c>
      <c r="BP39">
        <v>1</v>
      </c>
      <c r="BQ39">
        <v>30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46</v>
      </c>
      <c r="CB39" t="s">
        <v>3</v>
      </c>
      <c r="CE39">
        <v>30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42"/>
        <v>0</v>
      </c>
      <c r="CQ39">
        <f t="shared" si="43"/>
        <v>0</v>
      </c>
      <c r="CR39">
        <f t="shared" si="44"/>
        <v>1970.86</v>
      </c>
      <c r="CS39">
        <f t="shared" si="45"/>
        <v>732.62</v>
      </c>
      <c r="CT39">
        <f t="shared" si="46"/>
        <v>0</v>
      </c>
      <c r="CU39">
        <f t="shared" si="47"/>
        <v>0</v>
      </c>
      <c r="CV39">
        <f t="shared" si="48"/>
        <v>0</v>
      </c>
      <c r="CW39">
        <f t="shared" si="49"/>
        <v>0</v>
      </c>
      <c r="CX39">
        <f t="shared" si="50"/>
        <v>0</v>
      </c>
      <c r="CY39">
        <f t="shared" si="51"/>
        <v>0</v>
      </c>
      <c r="CZ39">
        <f t="shared" si="52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28</v>
      </c>
      <c r="DW39" t="s">
        <v>28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385723141</v>
      </c>
      <c r="EF39">
        <v>30</v>
      </c>
      <c r="EG39" t="s">
        <v>30</v>
      </c>
      <c r="EH39">
        <v>0</v>
      </c>
      <c r="EI39" t="s">
        <v>3</v>
      </c>
      <c r="EJ39">
        <v>1</v>
      </c>
      <c r="EK39">
        <v>1</v>
      </c>
      <c r="EL39" t="s">
        <v>38</v>
      </c>
      <c r="EM39" t="s">
        <v>39</v>
      </c>
      <c r="EO39" t="s">
        <v>3</v>
      </c>
      <c r="EQ39">
        <v>131584</v>
      </c>
      <c r="ER39">
        <v>130.01</v>
      </c>
      <c r="ES39">
        <v>0</v>
      </c>
      <c r="ET39">
        <v>130.01</v>
      </c>
      <c r="EU39">
        <v>12.98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92</v>
      </c>
      <c r="FY39">
        <v>46</v>
      </c>
      <c r="GA39" t="s">
        <v>3</v>
      </c>
      <c r="GD39">
        <v>1</v>
      </c>
      <c r="GF39">
        <v>-617462197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54</v>
      </c>
      <c r="F40" s="2" t="s">
        <v>55</v>
      </c>
      <c r="G40" s="2" t="s">
        <v>56</v>
      </c>
      <c r="H40" s="2" t="s">
        <v>57</v>
      </c>
      <c r="I40" s="2">
        <v>0</v>
      </c>
      <c r="J40" s="2">
        <v>0</v>
      </c>
      <c r="K40" s="2">
        <v>0</v>
      </c>
      <c r="L40" s="2">
        <v>0.38</v>
      </c>
      <c r="M40" s="2">
        <v>0.38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24"/>
        <v>0</v>
      </c>
      <c r="R40" s="2">
        <f t="shared" si="25"/>
        <v>0</v>
      </c>
      <c r="S40" s="2">
        <f t="shared" si="26"/>
        <v>0</v>
      </c>
      <c r="T40" s="2">
        <f t="shared" si="27"/>
        <v>0</v>
      </c>
      <c r="U40" s="2">
        <f t="shared" si="28"/>
        <v>0</v>
      </c>
      <c r="V40" s="2">
        <f t="shared" si="29"/>
        <v>0</v>
      </c>
      <c r="W40" s="2">
        <f t="shared" si="30"/>
        <v>0</v>
      </c>
      <c r="X40" s="2">
        <f t="shared" si="31"/>
        <v>0</v>
      </c>
      <c r="Y40" s="2">
        <f t="shared" si="32"/>
        <v>0</v>
      </c>
      <c r="Z40" s="2"/>
      <c r="AA40" s="2">
        <v>441953356</v>
      </c>
      <c r="AB40" s="2">
        <f t="shared" si="33"/>
        <v>454.68</v>
      </c>
      <c r="AC40" s="2">
        <f t="shared" si="34"/>
        <v>0</v>
      </c>
      <c r="AD40" s="2">
        <f t="shared" si="35"/>
        <v>379.77</v>
      </c>
      <c r="AE40" s="2">
        <f t="shared" si="36"/>
        <v>57.67</v>
      </c>
      <c r="AF40" s="2">
        <f t="shared" si="37"/>
        <v>74.91</v>
      </c>
      <c r="AG40" s="2">
        <f t="shared" si="38"/>
        <v>0</v>
      </c>
      <c r="AH40" s="2">
        <f t="shared" si="39"/>
        <v>6.08</v>
      </c>
      <c r="AI40" s="2">
        <f t="shared" si="40"/>
        <v>0</v>
      </c>
      <c r="AJ40" s="2">
        <f t="shared" si="41"/>
        <v>0</v>
      </c>
      <c r="AK40" s="2">
        <v>454.68</v>
      </c>
      <c r="AL40" s="2">
        <v>0</v>
      </c>
      <c r="AM40" s="2">
        <v>379.77</v>
      </c>
      <c r="AN40" s="2">
        <v>57.67</v>
      </c>
      <c r="AO40" s="2">
        <v>74.91</v>
      </c>
      <c r="AP40" s="2">
        <v>0</v>
      </c>
      <c r="AQ40" s="2">
        <v>6.08</v>
      </c>
      <c r="AR40" s="2">
        <v>0</v>
      </c>
      <c r="AS40" s="2">
        <v>0</v>
      </c>
      <c r="AT40" s="2">
        <v>97</v>
      </c>
      <c r="AU40" s="2">
        <v>51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58</v>
      </c>
      <c r="BK40" s="2"/>
      <c r="BL40" s="2"/>
      <c r="BM40" s="2">
        <v>67</v>
      </c>
      <c r="BN40" s="2">
        <v>0</v>
      </c>
      <c r="BO40" s="2" t="s">
        <v>55</v>
      </c>
      <c r="BP40" s="2">
        <v>1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97</v>
      </c>
      <c r="CA40" s="2">
        <v>51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5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42"/>
        <v>0</v>
      </c>
      <c r="CQ40" s="2">
        <f t="shared" si="43"/>
        <v>0</v>
      </c>
      <c r="CR40" s="2">
        <f t="shared" si="44"/>
        <v>405.21</v>
      </c>
      <c r="CS40" s="2">
        <f t="shared" si="45"/>
        <v>61.53</v>
      </c>
      <c r="CT40" s="2">
        <f t="shared" si="46"/>
        <v>79.930000000000007</v>
      </c>
      <c r="CU40" s="2">
        <f t="shared" si="47"/>
        <v>0</v>
      </c>
      <c r="CV40" s="2">
        <f t="shared" si="48"/>
        <v>6.4873599999999998</v>
      </c>
      <c r="CW40" s="2">
        <f t="shared" si="49"/>
        <v>0</v>
      </c>
      <c r="CX40" s="2">
        <f t="shared" si="50"/>
        <v>0</v>
      </c>
      <c r="CY40" s="2">
        <f t="shared" si="51"/>
        <v>0</v>
      </c>
      <c r="CZ40" s="2">
        <f t="shared" si="52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57</v>
      </c>
      <c r="DW40" s="2" t="s">
        <v>57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385723315</v>
      </c>
      <c r="EF40" s="2">
        <v>40</v>
      </c>
      <c r="EG40" s="2" t="s">
        <v>59</v>
      </c>
      <c r="EH40" s="2">
        <v>0</v>
      </c>
      <c r="EI40" s="2" t="s">
        <v>3</v>
      </c>
      <c r="EJ40" s="2">
        <v>2</v>
      </c>
      <c r="EK40" s="2">
        <v>67</v>
      </c>
      <c r="EL40" s="2" t="s">
        <v>60</v>
      </c>
      <c r="EM40" s="2" t="s">
        <v>61</v>
      </c>
      <c r="EN40" s="2"/>
      <c r="EO40" s="2" t="s">
        <v>3</v>
      </c>
      <c r="EP40" s="2"/>
      <c r="EQ40" s="2">
        <v>512</v>
      </c>
      <c r="ER40" s="2">
        <v>454.68</v>
      </c>
      <c r="ES40" s="2">
        <v>0</v>
      </c>
      <c r="ET40" s="2">
        <v>379.77</v>
      </c>
      <c r="EU40" s="2">
        <v>57.67</v>
      </c>
      <c r="EV40" s="2">
        <v>74.91</v>
      </c>
      <c r="EW40" s="2">
        <v>6.08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2</v>
      </c>
      <c r="FT40" s="2"/>
      <c r="FU40" s="2"/>
      <c r="FV40" s="2"/>
      <c r="FW40" s="2"/>
      <c r="FX40" s="2">
        <v>97</v>
      </c>
      <c r="FY40" s="2">
        <v>51</v>
      </c>
      <c r="FZ40" s="2"/>
      <c r="GA40" s="2" t="s">
        <v>3</v>
      </c>
      <c r="GB40" s="2"/>
      <c r="GC40" s="2"/>
      <c r="GD40" s="2">
        <v>1</v>
      </c>
      <c r="GE40" s="2"/>
      <c r="GF40" s="2">
        <v>-2065700989</v>
      </c>
      <c r="GG40" s="2">
        <v>2</v>
      </c>
      <c r="GH40" s="2">
        <v>1</v>
      </c>
      <c r="GI40" s="2">
        <v>2</v>
      </c>
      <c r="GJ40" s="2">
        <v>0</v>
      </c>
      <c r="GK40" s="2">
        <v>0</v>
      </c>
      <c r="GL40" s="2">
        <f t="shared" si="53"/>
        <v>0</v>
      </c>
      <c r="GM40" s="2">
        <f t="shared" si="54"/>
        <v>0</v>
      </c>
      <c r="GN40" s="2">
        <f t="shared" si="55"/>
        <v>0</v>
      </c>
      <c r="GO40" s="2">
        <f t="shared" si="56"/>
        <v>0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54</v>
      </c>
      <c r="F41" t="s">
        <v>55</v>
      </c>
      <c r="G41" t="s">
        <v>56</v>
      </c>
      <c r="H41" t="s">
        <v>57</v>
      </c>
      <c r="I41">
        <v>0</v>
      </c>
      <c r="J41">
        <v>0</v>
      </c>
      <c r="K41">
        <v>0</v>
      </c>
      <c r="L41">
        <v>0.38</v>
      </c>
      <c r="M41">
        <v>0.38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24"/>
        <v>0</v>
      </c>
      <c r="R41">
        <f t="shared" si="25"/>
        <v>0</v>
      </c>
      <c r="S41">
        <f t="shared" si="26"/>
        <v>0</v>
      </c>
      <c r="T41">
        <f t="shared" si="27"/>
        <v>0</v>
      </c>
      <c r="U41">
        <f t="shared" si="28"/>
        <v>0</v>
      </c>
      <c r="V41">
        <f t="shared" si="29"/>
        <v>0</v>
      </c>
      <c r="W41">
        <f t="shared" si="30"/>
        <v>0</v>
      </c>
      <c r="X41">
        <f t="shared" si="31"/>
        <v>0</v>
      </c>
      <c r="Y41">
        <f t="shared" si="32"/>
        <v>0</v>
      </c>
      <c r="AA41">
        <v>441953297</v>
      </c>
      <c r="AB41">
        <f t="shared" si="33"/>
        <v>454.68</v>
      </c>
      <c r="AC41">
        <f t="shared" si="34"/>
        <v>0</v>
      </c>
      <c r="AD41">
        <f t="shared" si="35"/>
        <v>379.77</v>
      </c>
      <c r="AE41">
        <f t="shared" si="36"/>
        <v>57.67</v>
      </c>
      <c r="AF41">
        <f t="shared" si="37"/>
        <v>74.91</v>
      </c>
      <c r="AG41">
        <f t="shared" si="38"/>
        <v>0</v>
      </c>
      <c r="AH41">
        <f t="shared" si="39"/>
        <v>6.08</v>
      </c>
      <c r="AI41">
        <f t="shared" si="40"/>
        <v>0</v>
      </c>
      <c r="AJ41">
        <f t="shared" si="41"/>
        <v>0</v>
      </c>
      <c r="AK41">
        <v>454.68</v>
      </c>
      <c r="AL41">
        <v>0</v>
      </c>
      <c r="AM41">
        <v>379.77</v>
      </c>
      <c r="AN41">
        <v>57.67</v>
      </c>
      <c r="AO41">
        <v>74.91</v>
      </c>
      <c r="AP41">
        <v>0</v>
      </c>
      <c r="AQ41">
        <v>6.08</v>
      </c>
      <c r="AR41">
        <v>0</v>
      </c>
      <c r="AS41">
        <v>0</v>
      </c>
      <c r="AT41">
        <v>97</v>
      </c>
      <c r="AU41">
        <v>51</v>
      </c>
      <c r="AV41">
        <v>1.0669999999999999</v>
      </c>
      <c r="AW41">
        <v>1.081</v>
      </c>
      <c r="AZ41">
        <v>1</v>
      </c>
      <c r="BA41">
        <v>55.67</v>
      </c>
      <c r="BB41">
        <v>16.68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58</v>
      </c>
      <c r="BM41">
        <v>67</v>
      </c>
      <c r="BN41">
        <v>0</v>
      </c>
      <c r="BO41" t="s">
        <v>55</v>
      </c>
      <c r="BP41">
        <v>1</v>
      </c>
      <c r="BQ41">
        <v>40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30</v>
      </c>
      <c r="CF41">
        <v>0</v>
      </c>
      <c r="CG41">
        <v>0</v>
      </c>
      <c r="CH41">
        <v>5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42"/>
        <v>0</v>
      </c>
      <c r="CQ41">
        <f t="shared" si="43"/>
        <v>0</v>
      </c>
      <c r="CR41">
        <f t="shared" si="44"/>
        <v>6758.9</v>
      </c>
      <c r="CS41">
        <f t="shared" si="45"/>
        <v>3425.38</v>
      </c>
      <c r="CT41">
        <f t="shared" si="46"/>
        <v>4449.7</v>
      </c>
      <c r="CU41">
        <f t="shared" si="47"/>
        <v>0</v>
      </c>
      <c r="CV41">
        <f t="shared" si="48"/>
        <v>6.4873599999999998</v>
      </c>
      <c r="CW41">
        <f t="shared" si="49"/>
        <v>0</v>
      </c>
      <c r="CX41">
        <f t="shared" si="50"/>
        <v>0</v>
      </c>
      <c r="CY41">
        <f t="shared" si="51"/>
        <v>0</v>
      </c>
      <c r="CZ41">
        <f t="shared" si="52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57</v>
      </c>
      <c r="DW41" t="s">
        <v>57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385723315</v>
      </c>
      <c r="EF41">
        <v>40</v>
      </c>
      <c r="EG41" t="s">
        <v>59</v>
      </c>
      <c r="EH41">
        <v>0</v>
      </c>
      <c r="EI41" t="s">
        <v>3</v>
      </c>
      <c r="EJ41">
        <v>2</v>
      </c>
      <c r="EK41">
        <v>67</v>
      </c>
      <c r="EL41" t="s">
        <v>60</v>
      </c>
      <c r="EM41" t="s">
        <v>61</v>
      </c>
      <c r="EO41" t="s">
        <v>3</v>
      </c>
      <c r="EQ41">
        <v>512</v>
      </c>
      <c r="ER41">
        <v>454.68</v>
      </c>
      <c r="ES41">
        <v>0</v>
      </c>
      <c r="ET41">
        <v>379.77</v>
      </c>
      <c r="EU41">
        <v>57.67</v>
      </c>
      <c r="EV41">
        <v>74.91</v>
      </c>
      <c r="EW41">
        <v>6.08</v>
      </c>
      <c r="EX41">
        <v>0</v>
      </c>
      <c r="EY41">
        <v>0</v>
      </c>
      <c r="FQ41">
        <v>0</v>
      </c>
      <c r="FR41">
        <v>0</v>
      </c>
      <c r="FS41">
        <v>2</v>
      </c>
      <c r="FX41">
        <v>97</v>
      </c>
      <c r="FY41">
        <v>51</v>
      </c>
      <c r="GA41" t="s">
        <v>3</v>
      </c>
      <c r="GD41">
        <v>1</v>
      </c>
      <c r="GF41">
        <v>-2065700989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/>
      <c r="D42" s="2"/>
      <c r="E42" s="2" t="s">
        <v>62</v>
      </c>
      <c r="F42" s="2" t="s">
        <v>63</v>
      </c>
      <c r="G42" s="2" t="s">
        <v>64</v>
      </c>
      <c r="H42" s="2" t="s">
        <v>65</v>
      </c>
      <c r="I42" s="2">
        <f>I40*J42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24"/>
        <v>0</v>
      </c>
      <c r="R42" s="2">
        <f t="shared" si="25"/>
        <v>0</v>
      </c>
      <c r="S42" s="2">
        <f t="shared" si="26"/>
        <v>0</v>
      </c>
      <c r="T42" s="2">
        <f t="shared" si="27"/>
        <v>0</v>
      </c>
      <c r="U42" s="2">
        <f t="shared" si="28"/>
        <v>0</v>
      </c>
      <c r="V42" s="2">
        <f t="shared" si="29"/>
        <v>0</v>
      </c>
      <c r="W42" s="2">
        <f t="shared" si="30"/>
        <v>0</v>
      </c>
      <c r="X42" s="2">
        <f t="shared" si="31"/>
        <v>0</v>
      </c>
      <c r="Y42" s="2">
        <f t="shared" si="32"/>
        <v>0</v>
      </c>
      <c r="Z42" s="2"/>
      <c r="AA42" s="2">
        <v>441953356</v>
      </c>
      <c r="AB42" s="2">
        <f t="shared" si="33"/>
        <v>0</v>
      </c>
      <c r="AC42" s="2">
        <f t="shared" si="34"/>
        <v>0</v>
      </c>
      <c r="AD42" s="2">
        <f t="shared" si="35"/>
        <v>0</v>
      </c>
      <c r="AE42" s="2">
        <f t="shared" si="36"/>
        <v>0</v>
      </c>
      <c r="AF42" s="2">
        <f t="shared" si="37"/>
        <v>0</v>
      </c>
      <c r="AG42" s="2">
        <f t="shared" si="38"/>
        <v>0</v>
      </c>
      <c r="AH42" s="2">
        <f t="shared" si="39"/>
        <v>0</v>
      </c>
      <c r="AI42" s="2">
        <f t="shared" si="40"/>
        <v>0</v>
      </c>
      <c r="AJ42" s="2">
        <f t="shared" si="41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2</v>
      </c>
      <c r="BJ42" s="2" t="s">
        <v>3</v>
      </c>
      <c r="BK42" s="2"/>
      <c r="BL42" s="2"/>
      <c r="BM42" s="2">
        <v>67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5</v>
      </c>
      <c r="CI42" s="2">
        <v>1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42"/>
        <v>0</v>
      </c>
      <c r="CQ42" s="2">
        <f t="shared" si="43"/>
        <v>0</v>
      </c>
      <c r="CR42" s="2">
        <f t="shared" si="44"/>
        <v>0</v>
      </c>
      <c r="CS42" s="2">
        <f t="shared" si="45"/>
        <v>0</v>
      </c>
      <c r="CT42" s="2">
        <f t="shared" si="46"/>
        <v>0</v>
      </c>
      <c r="CU42" s="2">
        <f t="shared" si="47"/>
        <v>0</v>
      </c>
      <c r="CV42" s="2">
        <f t="shared" si="48"/>
        <v>0</v>
      </c>
      <c r="CW42" s="2">
        <f t="shared" si="49"/>
        <v>0</v>
      </c>
      <c r="CX42" s="2">
        <f t="shared" si="50"/>
        <v>0</v>
      </c>
      <c r="CY42" s="2">
        <f t="shared" si="51"/>
        <v>0</v>
      </c>
      <c r="CZ42" s="2">
        <f t="shared" si="52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1007</v>
      </c>
      <c r="DV42" s="2" t="s">
        <v>65</v>
      </c>
      <c r="DW42" s="2" t="s">
        <v>65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385723315</v>
      </c>
      <c r="EF42" s="2">
        <v>40</v>
      </c>
      <c r="EG42" s="2" t="s">
        <v>59</v>
      </c>
      <c r="EH42" s="2">
        <v>0</v>
      </c>
      <c r="EI42" s="2" t="s">
        <v>3</v>
      </c>
      <c r="EJ42" s="2">
        <v>2</v>
      </c>
      <c r="EK42" s="2">
        <v>67</v>
      </c>
      <c r="EL42" s="2" t="s">
        <v>60</v>
      </c>
      <c r="EM42" s="2" t="s">
        <v>61</v>
      </c>
      <c r="EN42" s="2"/>
      <c r="EO42" s="2" t="s">
        <v>3</v>
      </c>
      <c r="EP42" s="2"/>
      <c r="EQ42" s="2">
        <v>512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-377564756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0</v>
      </c>
      <c r="GN42" s="2">
        <f t="shared" si="55"/>
        <v>0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E43" t="s">
        <v>62</v>
      </c>
      <c r="F43" t="s">
        <v>63</v>
      </c>
      <c r="G43" t="s">
        <v>64</v>
      </c>
      <c r="H43" t="s">
        <v>65</v>
      </c>
      <c r="I43">
        <f>I41*J43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24"/>
        <v>0</v>
      </c>
      <c r="R43">
        <f t="shared" si="25"/>
        <v>0</v>
      </c>
      <c r="S43">
        <f t="shared" si="26"/>
        <v>0</v>
      </c>
      <c r="T43">
        <f t="shared" si="27"/>
        <v>0</v>
      </c>
      <c r="U43">
        <f t="shared" si="28"/>
        <v>0</v>
      </c>
      <c r="V43">
        <f t="shared" si="29"/>
        <v>0</v>
      </c>
      <c r="W43">
        <f t="shared" si="30"/>
        <v>0</v>
      </c>
      <c r="X43">
        <f t="shared" si="31"/>
        <v>0</v>
      </c>
      <c r="Y43">
        <f t="shared" si="32"/>
        <v>0</v>
      </c>
      <c r="AA43">
        <v>441953297</v>
      </c>
      <c r="AB43">
        <f t="shared" si="33"/>
        <v>0</v>
      </c>
      <c r="AC43">
        <f t="shared" si="34"/>
        <v>0</v>
      </c>
      <c r="AD43">
        <f t="shared" si="35"/>
        <v>0</v>
      </c>
      <c r="AE43">
        <f t="shared" si="36"/>
        <v>0</v>
      </c>
      <c r="AF43">
        <f t="shared" si="37"/>
        <v>0</v>
      </c>
      <c r="AG43">
        <f t="shared" si="38"/>
        <v>0</v>
      </c>
      <c r="AH43">
        <f t="shared" si="39"/>
        <v>0</v>
      </c>
      <c r="AI43">
        <f t="shared" si="40"/>
        <v>0</v>
      </c>
      <c r="AJ43">
        <f t="shared" si="41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9.86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3</v>
      </c>
      <c r="BM43">
        <v>67</v>
      </c>
      <c r="BN43">
        <v>0</v>
      </c>
      <c r="BO43" t="s">
        <v>3</v>
      </c>
      <c r="BP43">
        <v>0</v>
      </c>
      <c r="BQ43">
        <v>40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30</v>
      </c>
      <c r="CF43">
        <v>0</v>
      </c>
      <c r="CG43">
        <v>0</v>
      </c>
      <c r="CH43">
        <v>5</v>
      </c>
      <c r="CI43">
        <v>1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42"/>
        <v>0</v>
      </c>
      <c r="CQ43">
        <f t="shared" si="43"/>
        <v>0</v>
      </c>
      <c r="CR43">
        <f t="shared" si="44"/>
        <v>0</v>
      </c>
      <c r="CS43">
        <f t="shared" si="45"/>
        <v>0</v>
      </c>
      <c r="CT43">
        <f t="shared" si="46"/>
        <v>0</v>
      </c>
      <c r="CU43">
        <f t="shared" si="47"/>
        <v>0</v>
      </c>
      <c r="CV43">
        <f t="shared" si="48"/>
        <v>0</v>
      </c>
      <c r="CW43">
        <f t="shared" si="49"/>
        <v>0</v>
      </c>
      <c r="CX43">
        <f t="shared" si="50"/>
        <v>0</v>
      </c>
      <c r="CY43">
        <f t="shared" si="51"/>
        <v>0</v>
      </c>
      <c r="CZ43">
        <f t="shared" si="52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1007</v>
      </c>
      <c r="DV43" t="s">
        <v>65</v>
      </c>
      <c r="DW43" t="s">
        <v>65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385723315</v>
      </c>
      <c r="EF43">
        <v>40</v>
      </c>
      <c r="EG43" t="s">
        <v>59</v>
      </c>
      <c r="EH43">
        <v>0</v>
      </c>
      <c r="EI43" t="s">
        <v>3</v>
      </c>
      <c r="EJ43">
        <v>2</v>
      </c>
      <c r="EK43">
        <v>67</v>
      </c>
      <c r="EL43" t="s">
        <v>60</v>
      </c>
      <c r="EM43" t="s">
        <v>61</v>
      </c>
      <c r="EO43" t="s">
        <v>3</v>
      </c>
      <c r="EQ43">
        <v>512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-377564756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53"/>
        <v>0</v>
      </c>
      <c r="GM43">
        <f t="shared" si="54"/>
        <v>0</v>
      </c>
      <c r="GN43">
        <f t="shared" si="55"/>
        <v>0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66</v>
      </c>
      <c r="F44" s="2" t="s">
        <v>67</v>
      </c>
      <c r="G44" s="2" t="s">
        <v>68</v>
      </c>
      <c r="H44" s="2" t="s">
        <v>65</v>
      </c>
      <c r="I44" s="2">
        <v>0</v>
      </c>
      <c r="J44" s="2">
        <v>0</v>
      </c>
      <c r="K44" s="2">
        <v>0</v>
      </c>
      <c r="L44" s="2">
        <v>3</v>
      </c>
      <c r="M44" s="2">
        <v>3</v>
      </c>
      <c r="N44" s="2">
        <f t="shared" si="21"/>
        <v>0</v>
      </c>
      <c r="O44" s="2">
        <f t="shared" si="22"/>
        <v>0</v>
      </c>
      <c r="P44" s="2">
        <f t="shared" si="23"/>
        <v>0</v>
      </c>
      <c r="Q44" s="2">
        <f t="shared" si="24"/>
        <v>0</v>
      </c>
      <c r="R44" s="2">
        <f t="shared" si="25"/>
        <v>0</v>
      </c>
      <c r="S44" s="2">
        <f t="shared" si="26"/>
        <v>0</v>
      </c>
      <c r="T44" s="2">
        <f t="shared" si="27"/>
        <v>0</v>
      </c>
      <c r="U44" s="2">
        <f t="shared" si="28"/>
        <v>0</v>
      </c>
      <c r="V44" s="2">
        <f t="shared" si="29"/>
        <v>0</v>
      </c>
      <c r="W44" s="2">
        <f t="shared" si="30"/>
        <v>0</v>
      </c>
      <c r="X44" s="2">
        <f t="shared" si="31"/>
        <v>0</v>
      </c>
      <c r="Y44" s="2">
        <f t="shared" si="32"/>
        <v>0</v>
      </c>
      <c r="Z44" s="2"/>
      <c r="AA44" s="2">
        <v>441953356</v>
      </c>
      <c r="AB44" s="2">
        <f t="shared" si="33"/>
        <v>99.9</v>
      </c>
      <c r="AC44" s="2">
        <f t="shared" si="34"/>
        <v>99.9</v>
      </c>
      <c r="AD44" s="2">
        <f t="shared" si="35"/>
        <v>0</v>
      </c>
      <c r="AE44" s="2">
        <f t="shared" si="36"/>
        <v>0</v>
      </c>
      <c r="AF44" s="2">
        <f t="shared" si="37"/>
        <v>0</v>
      </c>
      <c r="AG44" s="2">
        <f t="shared" si="38"/>
        <v>0</v>
      </c>
      <c r="AH44" s="2">
        <f t="shared" si="39"/>
        <v>0</v>
      </c>
      <c r="AI44" s="2">
        <f t="shared" si="40"/>
        <v>0</v>
      </c>
      <c r="AJ44" s="2">
        <f t="shared" si="41"/>
        <v>0</v>
      </c>
      <c r="AK44" s="2">
        <v>99.9</v>
      </c>
      <c r="AL44" s="2">
        <v>99.9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69</v>
      </c>
      <c r="BK44" s="2"/>
      <c r="BL44" s="2"/>
      <c r="BM44" s="2">
        <v>1617</v>
      </c>
      <c r="BN44" s="2">
        <v>0</v>
      </c>
      <c r="BO44" s="2" t="s">
        <v>3</v>
      </c>
      <c r="BP44" s="2">
        <v>0</v>
      </c>
      <c r="BQ44" s="2">
        <v>200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0</v>
      </c>
      <c r="CA44" s="2">
        <v>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6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42"/>
        <v>0</v>
      </c>
      <c r="CQ44" s="2">
        <f t="shared" si="43"/>
        <v>99.9</v>
      </c>
      <c r="CR44" s="2">
        <f t="shared" si="44"/>
        <v>0</v>
      </c>
      <c r="CS44" s="2">
        <f t="shared" si="45"/>
        <v>0</v>
      </c>
      <c r="CT44" s="2">
        <f t="shared" si="46"/>
        <v>0</v>
      </c>
      <c r="CU44" s="2">
        <f t="shared" si="47"/>
        <v>0</v>
      </c>
      <c r="CV44" s="2">
        <f t="shared" si="48"/>
        <v>0</v>
      </c>
      <c r="CW44" s="2">
        <f t="shared" si="49"/>
        <v>0</v>
      </c>
      <c r="CX44" s="2">
        <f t="shared" si="50"/>
        <v>0</v>
      </c>
      <c r="CY44" s="2">
        <f t="shared" si="51"/>
        <v>0</v>
      </c>
      <c r="CZ44" s="2">
        <f t="shared" si="52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65</v>
      </c>
      <c r="DW44" s="2" t="s">
        <v>65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385723352</v>
      </c>
      <c r="EF44" s="2">
        <v>200</v>
      </c>
      <c r="EG44" s="2" t="s">
        <v>70</v>
      </c>
      <c r="EH44" s="2">
        <v>0</v>
      </c>
      <c r="EI44" s="2" t="s">
        <v>3</v>
      </c>
      <c r="EJ44" s="2">
        <v>1</v>
      </c>
      <c r="EK44" s="2">
        <v>1617</v>
      </c>
      <c r="EL44" s="2" t="s">
        <v>71</v>
      </c>
      <c r="EM44" s="2" t="s">
        <v>72</v>
      </c>
      <c r="EN44" s="2"/>
      <c r="EO44" s="2" t="s">
        <v>3</v>
      </c>
      <c r="EP44" s="2"/>
      <c r="EQ44" s="2">
        <v>0</v>
      </c>
      <c r="ER44" s="2">
        <v>99.9</v>
      </c>
      <c r="ES44" s="2">
        <v>99.9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0</v>
      </c>
      <c r="FY44" s="2">
        <v>0</v>
      </c>
      <c r="FZ44" s="2"/>
      <c r="GA44" s="2" t="s">
        <v>3</v>
      </c>
      <c r="GB44" s="2"/>
      <c r="GC44" s="2"/>
      <c r="GD44" s="2">
        <v>1</v>
      </c>
      <c r="GE44" s="2"/>
      <c r="GF44" s="2">
        <v>1544908382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0</v>
      </c>
      <c r="GN44" s="2">
        <f t="shared" si="55"/>
        <v>0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66</v>
      </c>
      <c r="F45" t="s">
        <v>67</v>
      </c>
      <c r="G45" t="s">
        <v>68</v>
      </c>
      <c r="H45" t="s">
        <v>65</v>
      </c>
      <c r="I45">
        <v>0</v>
      </c>
      <c r="J45">
        <v>0</v>
      </c>
      <c r="K45">
        <v>0</v>
      </c>
      <c r="L45">
        <v>3</v>
      </c>
      <c r="M45">
        <v>3</v>
      </c>
      <c r="N45">
        <f t="shared" si="21"/>
        <v>0</v>
      </c>
      <c r="O45">
        <f t="shared" si="22"/>
        <v>0</v>
      </c>
      <c r="P45">
        <f t="shared" si="23"/>
        <v>0</v>
      </c>
      <c r="Q45">
        <f t="shared" si="24"/>
        <v>0</v>
      </c>
      <c r="R45">
        <f t="shared" si="25"/>
        <v>0</v>
      </c>
      <c r="S45">
        <f t="shared" si="26"/>
        <v>0</v>
      </c>
      <c r="T45">
        <f t="shared" si="27"/>
        <v>0</v>
      </c>
      <c r="U45">
        <f t="shared" si="28"/>
        <v>0</v>
      </c>
      <c r="V45">
        <f t="shared" si="29"/>
        <v>0</v>
      </c>
      <c r="W45">
        <f t="shared" si="30"/>
        <v>0</v>
      </c>
      <c r="X45">
        <f t="shared" si="31"/>
        <v>0</v>
      </c>
      <c r="Y45">
        <f t="shared" si="32"/>
        <v>0</v>
      </c>
      <c r="AA45">
        <v>441953297</v>
      </c>
      <c r="AB45">
        <f t="shared" si="33"/>
        <v>99.9</v>
      </c>
      <c r="AC45">
        <f t="shared" si="34"/>
        <v>99.9</v>
      </c>
      <c r="AD45">
        <f t="shared" si="35"/>
        <v>0</v>
      </c>
      <c r="AE45">
        <f t="shared" si="36"/>
        <v>0</v>
      </c>
      <c r="AF45">
        <f t="shared" si="37"/>
        <v>0</v>
      </c>
      <c r="AG45">
        <f t="shared" si="38"/>
        <v>0</v>
      </c>
      <c r="AH45">
        <f t="shared" si="39"/>
        <v>0</v>
      </c>
      <c r="AI45">
        <f t="shared" si="40"/>
        <v>0</v>
      </c>
      <c r="AJ45">
        <f t="shared" si="41"/>
        <v>0</v>
      </c>
      <c r="AK45">
        <v>99.9</v>
      </c>
      <c r="AL45">
        <v>99.9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9.7799999999999994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69</v>
      </c>
      <c r="BM45">
        <v>1617</v>
      </c>
      <c r="BN45">
        <v>0</v>
      </c>
      <c r="BO45" t="s">
        <v>67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H45">
        <v>6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42"/>
        <v>0</v>
      </c>
      <c r="CQ45">
        <f t="shared" si="43"/>
        <v>977.02</v>
      </c>
      <c r="CR45">
        <f t="shared" si="44"/>
        <v>0</v>
      </c>
      <c r="CS45">
        <f t="shared" si="45"/>
        <v>0</v>
      </c>
      <c r="CT45">
        <f t="shared" si="46"/>
        <v>0</v>
      </c>
      <c r="CU45">
        <f t="shared" si="47"/>
        <v>0</v>
      </c>
      <c r="CV45">
        <f t="shared" si="48"/>
        <v>0</v>
      </c>
      <c r="CW45">
        <f t="shared" si="49"/>
        <v>0</v>
      </c>
      <c r="CX45">
        <f t="shared" si="50"/>
        <v>0</v>
      </c>
      <c r="CY45">
        <f t="shared" si="51"/>
        <v>0</v>
      </c>
      <c r="CZ45">
        <f t="shared" si="52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65</v>
      </c>
      <c r="DW45" t="s">
        <v>65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385723352</v>
      </c>
      <c r="EF45">
        <v>200</v>
      </c>
      <c r="EG45" t="s">
        <v>70</v>
      </c>
      <c r="EH45">
        <v>0</v>
      </c>
      <c r="EI45" t="s">
        <v>3</v>
      </c>
      <c r="EJ45">
        <v>1</v>
      </c>
      <c r="EK45">
        <v>1617</v>
      </c>
      <c r="EL45" t="s">
        <v>71</v>
      </c>
      <c r="EM45" t="s">
        <v>72</v>
      </c>
      <c r="EO45" t="s">
        <v>3</v>
      </c>
      <c r="EQ45">
        <v>0</v>
      </c>
      <c r="ER45">
        <v>99.9</v>
      </c>
      <c r="ES45">
        <v>99.9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1544908382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3"/>
        <v>0</v>
      </c>
      <c r="GM45">
        <f t="shared" si="54"/>
        <v>0</v>
      </c>
      <c r="GN45">
        <f t="shared" si="55"/>
        <v>0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3</v>
      </c>
      <c r="F46" s="2" t="s">
        <v>73</v>
      </c>
      <c r="G46" s="2" t="s">
        <v>74</v>
      </c>
      <c r="H46" s="2" t="s">
        <v>57</v>
      </c>
      <c r="I46" s="2">
        <v>0</v>
      </c>
      <c r="J46" s="2">
        <v>0</v>
      </c>
      <c r="K46" s="2">
        <v>0</v>
      </c>
      <c r="L46" s="2">
        <v>0.03</v>
      </c>
      <c r="M46" s="2">
        <v>0.03</v>
      </c>
      <c r="N46" s="2">
        <f t="shared" si="21"/>
        <v>0</v>
      </c>
      <c r="O46" s="2">
        <f t="shared" si="22"/>
        <v>0</v>
      </c>
      <c r="P46" s="2">
        <f t="shared" si="23"/>
        <v>0</v>
      </c>
      <c r="Q46" s="2">
        <f t="shared" si="24"/>
        <v>0</v>
      </c>
      <c r="R46" s="2">
        <f t="shared" si="25"/>
        <v>0</v>
      </c>
      <c r="S46" s="2">
        <f t="shared" si="26"/>
        <v>0</v>
      </c>
      <c r="T46" s="2">
        <f t="shared" si="27"/>
        <v>0</v>
      </c>
      <c r="U46" s="2">
        <f t="shared" si="28"/>
        <v>0</v>
      </c>
      <c r="V46" s="2">
        <f t="shared" si="29"/>
        <v>0</v>
      </c>
      <c r="W46" s="2">
        <f t="shared" si="30"/>
        <v>0</v>
      </c>
      <c r="X46" s="2">
        <f t="shared" si="31"/>
        <v>0</v>
      </c>
      <c r="Y46" s="2">
        <f t="shared" si="32"/>
        <v>0</v>
      </c>
      <c r="Z46" s="2"/>
      <c r="AA46" s="2">
        <v>-1</v>
      </c>
      <c r="AB46" s="2">
        <f t="shared" si="33"/>
        <v>136.94999999999999</v>
      </c>
      <c r="AC46" s="2">
        <f t="shared" si="34"/>
        <v>0</v>
      </c>
      <c r="AD46" s="2">
        <f t="shared" si="35"/>
        <v>108.86</v>
      </c>
      <c r="AE46" s="2">
        <f t="shared" si="36"/>
        <v>16.53</v>
      </c>
      <c r="AF46" s="2">
        <f t="shared" si="37"/>
        <v>28.09</v>
      </c>
      <c r="AG46" s="2">
        <f t="shared" si="38"/>
        <v>0</v>
      </c>
      <c r="AH46" s="2">
        <f t="shared" si="39"/>
        <v>2.2799999999999998</v>
      </c>
      <c r="AI46" s="2">
        <f t="shared" si="40"/>
        <v>0</v>
      </c>
      <c r="AJ46" s="2">
        <f t="shared" si="41"/>
        <v>0</v>
      </c>
      <c r="AK46" s="2">
        <v>136.94999999999999</v>
      </c>
      <c r="AL46" s="2">
        <v>0</v>
      </c>
      <c r="AM46" s="2">
        <v>108.86</v>
      </c>
      <c r="AN46" s="2">
        <v>16.53</v>
      </c>
      <c r="AO46" s="2">
        <v>28.09</v>
      </c>
      <c r="AP46" s="2">
        <v>0</v>
      </c>
      <c r="AQ46" s="2">
        <v>2.2799999999999998</v>
      </c>
      <c r="AR46" s="2">
        <v>0</v>
      </c>
      <c r="AS46" s="2">
        <v>0</v>
      </c>
      <c r="AT46" s="2">
        <v>97</v>
      </c>
      <c r="AU46" s="2">
        <v>51</v>
      </c>
      <c r="AV46" s="2">
        <v>1.0669999999999999</v>
      </c>
      <c r="AW46" s="2">
        <v>1.081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2</v>
      </c>
      <c r="BJ46" s="2" t="s">
        <v>75</v>
      </c>
      <c r="BK46" s="2"/>
      <c r="BL46" s="2"/>
      <c r="BM46" s="2">
        <v>67</v>
      </c>
      <c r="BN46" s="2">
        <v>0</v>
      </c>
      <c r="BO46" s="2" t="s">
        <v>73</v>
      </c>
      <c r="BP46" s="2">
        <v>1</v>
      </c>
      <c r="BQ46" s="2">
        <v>40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51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42"/>
        <v>0</v>
      </c>
      <c r="CQ46" s="2">
        <f t="shared" si="43"/>
        <v>0</v>
      </c>
      <c r="CR46" s="2">
        <f t="shared" si="44"/>
        <v>116.15</v>
      </c>
      <c r="CS46" s="2">
        <f t="shared" si="45"/>
        <v>17.64</v>
      </c>
      <c r="CT46" s="2">
        <f t="shared" si="46"/>
        <v>29.97</v>
      </c>
      <c r="CU46" s="2">
        <f t="shared" si="47"/>
        <v>0</v>
      </c>
      <c r="CV46" s="2">
        <f t="shared" si="48"/>
        <v>2.4327599999999996</v>
      </c>
      <c r="CW46" s="2">
        <f t="shared" si="49"/>
        <v>0</v>
      </c>
      <c r="CX46" s="2">
        <f t="shared" si="50"/>
        <v>0</v>
      </c>
      <c r="CY46" s="2">
        <f t="shared" si="51"/>
        <v>0</v>
      </c>
      <c r="CZ46" s="2">
        <f t="shared" si="52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57</v>
      </c>
      <c r="DW46" s="2" t="s">
        <v>57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385723315</v>
      </c>
      <c r="EF46" s="2">
        <v>40</v>
      </c>
      <c r="EG46" s="2" t="s">
        <v>59</v>
      </c>
      <c r="EH46" s="2">
        <v>0</v>
      </c>
      <c r="EI46" s="2" t="s">
        <v>3</v>
      </c>
      <c r="EJ46" s="2">
        <v>2</v>
      </c>
      <c r="EK46" s="2">
        <v>67</v>
      </c>
      <c r="EL46" s="2" t="s">
        <v>60</v>
      </c>
      <c r="EM46" s="2" t="s">
        <v>61</v>
      </c>
      <c r="EN46" s="2"/>
      <c r="EO46" s="2" t="s">
        <v>3</v>
      </c>
      <c r="EP46" s="2"/>
      <c r="EQ46" s="2">
        <v>1024</v>
      </c>
      <c r="ER46" s="2">
        <v>136.94999999999999</v>
      </c>
      <c r="ES46" s="2">
        <v>0</v>
      </c>
      <c r="ET46" s="2">
        <v>108.86</v>
      </c>
      <c r="EU46" s="2">
        <v>16.53</v>
      </c>
      <c r="EV46" s="2">
        <v>28.09</v>
      </c>
      <c r="EW46" s="2">
        <v>2.2799999999999998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2</v>
      </c>
      <c r="FT46" s="2"/>
      <c r="FU46" s="2"/>
      <c r="FV46" s="2"/>
      <c r="FW46" s="2"/>
      <c r="FX46" s="2">
        <v>97</v>
      </c>
      <c r="FY46" s="2">
        <v>51</v>
      </c>
      <c r="FZ46" s="2"/>
      <c r="GA46" s="2" t="s">
        <v>3</v>
      </c>
      <c r="GB46" s="2"/>
      <c r="GC46" s="2"/>
      <c r="GD46" s="2">
        <v>1</v>
      </c>
      <c r="GE46" s="2"/>
      <c r="GF46" s="2">
        <v>1610083371</v>
      </c>
      <c r="GG46" s="2">
        <v>2</v>
      </c>
      <c r="GH46" s="2">
        <v>1</v>
      </c>
      <c r="GI46" s="2">
        <v>2</v>
      </c>
      <c r="GJ46" s="2">
        <v>0</v>
      </c>
      <c r="GK46" s="2">
        <v>0</v>
      </c>
      <c r="GL46" s="2">
        <f t="shared" si="53"/>
        <v>0</v>
      </c>
      <c r="GM46" s="2">
        <f t="shared" si="54"/>
        <v>0</v>
      </c>
      <c r="GN46" s="2">
        <f t="shared" si="55"/>
        <v>0</v>
      </c>
      <c r="GO46" s="2">
        <f t="shared" si="56"/>
        <v>0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3</v>
      </c>
      <c r="F47" t="s">
        <v>73</v>
      </c>
      <c r="G47" t="s">
        <v>74</v>
      </c>
      <c r="H47" t="s">
        <v>57</v>
      </c>
      <c r="I47">
        <v>0</v>
      </c>
      <c r="J47">
        <v>0</v>
      </c>
      <c r="K47">
        <v>0</v>
      </c>
      <c r="L47">
        <v>0.03</v>
      </c>
      <c r="M47">
        <v>0.03</v>
      </c>
      <c r="N47">
        <f t="shared" si="21"/>
        <v>0</v>
      </c>
      <c r="O47">
        <f t="shared" si="22"/>
        <v>0</v>
      </c>
      <c r="P47">
        <f t="shared" si="23"/>
        <v>0</v>
      </c>
      <c r="Q47">
        <f t="shared" si="24"/>
        <v>0</v>
      </c>
      <c r="R47">
        <f t="shared" si="25"/>
        <v>0</v>
      </c>
      <c r="S47">
        <f t="shared" si="26"/>
        <v>0</v>
      </c>
      <c r="T47">
        <f t="shared" si="27"/>
        <v>0</v>
      </c>
      <c r="U47">
        <f t="shared" si="28"/>
        <v>0</v>
      </c>
      <c r="V47">
        <f t="shared" si="29"/>
        <v>0</v>
      </c>
      <c r="W47">
        <f t="shared" si="30"/>
        <v>0</v>
      </c>
      <c r="X47">
        <f t="shared" si="31"/>
        <v>0</v>
      </c>
      <c r="Y47">
        <f t="shared" si="32"/>
        <v>0</v>
      </c>
      <c r="AA47">
        <v>-1</v>
      </c>
      <c r="AB47">
        <f t="shared" si="33"/>
        <v>136.94999999999999</v>
      </c>
      <c r="AC47">
        <f t="shared" si="34"/>
        <v>0</v>
      </c>
      <c r="AD47">
        <f t="shared" si="35"/>
        <v>108.86</v>
      </c>
      <c r="AE47">
        <f t="shared" si="36"/>
        <v>16.53</v>
      </c>
      <c r="AF47">
        <f t="shared" si="37"/>
        <v>28.09</v>
      </c>
      <c r="AG47">
        <f t="shared" si="38"/>
        <v>0</v>
      </c>
      <c r="AH47">
        <f t="shared" si="39"/>
        <v>2.2799999999999998</v>
      </c>
      <c r="AI47">
        <f t="shared" si="40"/>
        <v>0</v>
      </c>
      <c r="AJ47">
        <f t="shared" si="41"/>
        <v>0</v>
      </c>
      <c r="AK47">
        <v>136.94999999999999</v>
      </c>
      <c r="AL47">
        <v>0</v>
      </c>
      <c r="AM47">
        <v>108.86</v>
      </c>
      <c r="AN47">
        <v>16.53</v>
      </c>
      <c r="AO47">
        <v>28.09</v>
      </c>
      <c r="AP47">
        <v>0</v>
      </c>
      <c r="AQ47">
        <v>2.2799999999999998</v>
      </c>
      <c r="AR47">
        <v>0</v>
      </c>
      <c r="AS47">
        <v>0</v>
      </c>
      <c r="AT47">
        <v>97</v>
      </c>
      <c r="AU47">
        <v>51</v>
      </c>
      <c r="AV47">
        <v>1.0669999999999999</v>
      </c>
      <c r="AW47">
        <v>1.081</v>
      </c>
      <c r="AZ47">
        <v>1</v>
      </c>
      <c r="BA47">
        <v>55.67</v>
      </c>
      <c r="BB47">
        <v>16.68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75</v>
      </c>
      <c r="BM47">
        <v>67</v>
      </c>
      <c r="BN47">
        <v>0</v>
      </c>
      <c r="BO47" t="s">
        <v>73</v>
      </c>
      <c r="BP47">
        <v>1</v>
      </c>
      <c r="BQ47">
        <v>40</v>
      </c>
      <c r="BR47">
        <v>0</v>
      </c>
      <c r="BS47">
        <v>55.67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42"/>
        <v>0</v>
      </c>
      <c r="CQ47">
        <f t="shared" si="43"/>
        <v>0</v>
      </c>
      <c r="CR47">
        <f t="shared" si="44"/>
        <v>1937.38</v>
      </c>
      <c r="CS47">
        <f t="shared" si="45"/>
        <v>982.02</v>
      </c>
      <c r="CT47">
        <f t="shared" si="46"/>
        <v>1668.43</v>
      </c>
      <c r="CU47">
        <f t="shared" si="47"/>
        <v>0</v>
      </c>
      <c r="CV47">
        <f t="shared" si="48"/>
        <v>2.4327599999999996</v>
      </c>
      <c r="CW47">
        <f t="shared" si="49"/>
        <v>0</v>
      </c>
      <c r="CX47">
        <f t="shared" si="50"/>
        <v>0</v>
      </c>
      <c r="CY47">
        <f t="shared" si="51"/>
        <v>0</v>
      </c>
      <c r="CZ47">
        <f t="shared" si="52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57</v>
      </c>
      <c r="DW47" t="s">
        <v>57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385723315</v>
      </c>
      <c r="EF47">
        <v>40</v>
      </c>
      <c r="EG47" t="s">
        <v>59</v>
      </c>
      <c r="EH47">
        <v>0</v>
      </c>
      <c r="EI47" t="s">
        <v>3</v>
      </c>
      <c r="EJ47">
        <v>2</v>
      </c>
      <c r="EK47">
        <v>67</v>
      </c>
      <c r="EL47" t="s">
        <v>60</v>
      </c>
      <c r="EM47" t="s">
        <v>61</v>
      </c>
      <c r="EO47" t="s">
        <v>3</v>
      </c>
      <c r="EQ47">
        <v>1024</v>
      </c>
      <c r="ER47">
        <v>136.94999999999999</v>
      </c>
      <c r="ES47">
        <v>0</v>
      </c>
      <c r="ET47">
        <v>108.86</v>
      </c>
      <c r="EU47">
        <v>16.53</v>
      </c>
      <c r="EV47">
        <v>28.09</v>
      </c>
      <c r="EW47">
        <v>2.2799999999999998</v>
      </c>
      <c r="EX47">
        <v>0</v>
      </c>
      <c r="EY47">
        <v>0</v>
      </c>
      <c r="FQ47">
        <v>0</v>
      </c>
      <c r="FR47">
        <v>0</v>
      </c>
      <c r="FS47">
        <v>2</v>
      </c>
      <c r="FX47">
        <v>97</v>
      </c>
      <c r="FY47">
        <v>51</v>
      </c>
      <c r="GA47" t="s">
        <v>3</v>
      </c>
      <c r="GD47">
        <v>1</v>
      </c>
      <c r="GF47">
        <v>1610083371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0</v>
      </c>
      <c r="GN47">
        <f t="shared" si="55"/>
        <v>0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/>
      <c r="D48" s="2"/>
      <c r="E48" s="2" t="s">
        <v>3</v>
      </c>
      <c r="F48" s="2" t="s">
        <v>63</v>
      </c>
      <c r="G48" s="2" t="s">
        <v>64</v>
      </c>
      <c r="H48" s="2" t="s">
        <v>65</v>
      </c>
      <c r="I48" s="2">
        <f>I46*J48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si="24"/>
        <v>0</v>
      </c>
      <c r="R48" s="2">
        <f t="shared" si="25"/>
        <v>0</v>
      </c>
      <c r="S48" s="2">
        <f t="shared" si="26"/>
        <v>0</v>
      </c>
      <c r="T48" s="2">
        <f t="shared" si="27"/>
        <v>0</v>
      </c>
      <c r="U48" s="2">
        <f t="shared" si="28"/>
        <v>0</v>
      </c>
      <c r="V48" s="2">
        <f t="shared" si="29"/>
        <v>0</v>
      </c>
      <c r="W48" s="2">
        <f t="shared" si="30"/>
        <v>0</v>
      </c>
      <c r="X48" s="2">
        <f t="shared" si="31"/>
        <v>0</v>
      </c>
      <c r="Y48" s="2">
        <f t="shared" si="32"/>
        <v>0</v>
      </c>
      <c r="Z48" s="2"/>
      <c r="AA48" s="2">
        <v>-1</v>
      </c>
      <c r="AB48" s="2">
        <f t="shared" si="33"/>
        <v>0</v>
      </c>
      <c r="AC48" s="2">
        <f t="shared" si="34"/>
        <v>0</v>
      </c>
      <c r="AD48" s="2">
        <f t="shared" si="35"/>
        <v>0</v>
      </c>
      <c r="AE48" s="2">
        <f t="shared" si="36"/>
        <v>0</v>
      </c>
      <c r="AF48" s="2">
        <f t="shared" si="37"/>
        <v>0</v>
      </c>
      <c r="AG48" s="2">
        <f t="shared" si="38"/>
        <v>0</v>
      </c>
      <c r="AH48" s="2">
        <f t="shared" si="39"/>
        <v>0</v>
      </c>
      <c r="AI48" s="2">
        <f t="shared" si="40"/>
        <v>0</v>
      </c>
      <c r="AJ48" s="2">
        <f t="shared" si="41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97</v>
      </c>
      <c r="AU48" s="2">
        <v>51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2</v>
      </c>
      <c r="BJ48" s="2" t="s">
        <v>3</v>
      </c>
      <c r="BK48" s="2"/>
      <c r="BL48" s="2"/>
      <c r="BM48" s="2">
        <v>67</v>
      </c>
      <c r="BN48" s="2">
        <v>0</v>
      </c>
      <c r="BO48" s="2" t="s">
        <v>3</v>
      </c>
      <c r="BP48" s="2">
        <v>0</v>
      </c>
      <c r="BQ48" s="2">
        <v>40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97</v>
      </c>
      <c r="CA48" s="2">
        <v>51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42"/>
        <v>0</v>
      </c>
      <c r="CQ48" s="2">
        <f t="shared" si="43"/>
        <v>0</v>
      </c>
      <c r="CR48" s="2">
        <f t="shared" si="44"/>
        <v>0</v>
      </c>
      <c r="CS48" s="2">
        <f t="shared" si="45"/>
        <v>0</v>
      </c>
      <c r="CT48" s="2">
        <f t="shared" si="46"/>
        <v>0</v>
      </c>
      <c r="CU48" s="2">
        <f t="shared" si="47"/>
        <v>0</v>
      </c>
      <c r="CV48" s="2">
        <f t="shared" si="48"/>
        <v>0</v>
      </c>
      <c r="CW48" s="2">
        <f t="shared" si="49"/>
        <v>0</v>
      </c>
      <c r="CX48" s="2">
        <f t="shared" si="50"/>
        <v>0</v>
      </c>
      <c r="CY48" s="2">
        <f t="shared" si="51"/>
        <v>0</v>
      </c>
      <c r="CZ48" s="2">
        <f t="shared" si="52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65</v>
      </c>
      <c r="DW48" s="2" t="s">
        <v>65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385723315</v>
      </c>
      <c r="EF48" s="2">
        <v>40</v>
      </c>
      <c r="EG48" s="2" t="s">
        <v>59</v>
      </c>
      <c r="EH48" s="2">
        <v>0</v>
      </c>
      <c r="EI48" s="2" t="s">
        <v>3</v>
      </c>
      <c r="EJ48" s="2">
        <v>2</v>
      </c>
      <c r="EK48" s="2">
        <v>67</v>
      </c>
      <c r="EL48" s="2" t="s">
        <v>60</v>
      </c>
      <c r="EM48" s="2" t="s">
        <v>61</v>
      </c>
      <c r="EN48" s="2"/>
      <c r="EO48" s="2" t="s">
        <v>3</v>
      </c>
      <c r="EP48" s="2"/>
      <c r="EQ48" s="2">
        <v>1024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97</v>
      </c>
      <c r="FY48" s="2">
        <v>51</v>
      </c>
      <c r="FZ48" s="2"/>
      <c r="GA48" s="2" t="s">
        <v>3</v>
      </c>
      <c r="GB48" s="2"/>
      <c r="GC48" s="2"/>
      <c r="GD48" s="2">
        <v>1</v>
      </c>
      <c r="GE48" s="2"/>
      <c r="GF48" s="2">
        <v>-377564756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0</v>
      </c>
      <c r="GN48" s="2">
        <f t="shared" si="55"/>
        <v>0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E49" t="s">
        <v>3</v>
      </c>
      <c r="F49" t="s">
        <v>63</v>
      </c>
      <c r="G49" t="s">
        <v>64</v>
      </c>
      <c r="H49" t="s">
        <v>65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24"/>
        <v>0</v>
      </c>
      <c r="R49">
        <f t="shared" si="25"/>
        <v>0</v>
      </c>
      <c r="S49">
        <f t="shared" si="26"/>
        <v>0</v>
      </c>
      <c r="T49">
        <f t="shared" si="27"/>
        <v>0</v>
      </c>
      <c r="U49">
        <f t="shared" si="28"/>
        <v>0</v>
      </c>
      <c r="V49">
        <f t="shared" si="29"/>
        <v>0</v>
      </c>
      <c r="W49">
        <f t="shared" si="30"/>
        <v>0</v>
      </c>
      <c r="X49">
        <f t="shared" si="31"/>
        <v>0</v>
      </c>
      <c r="Y49">
        <f t="shared" si="32"/>
        <v>0</v>
      </c>
      <c r="AA49">
        <v>-1</v>
      </c>
      <c r="AB49">
        <f t="shared" si="33"/>
        <v>0</v>
      </c>
      <c r="AC49">
        <f t="shared" si="34"/>
        <v>0</v>
      </c>
      <c r="AD49">
        <f t="shared" si="35"/>
        <v>0</v>
      </c>
      <c r="AE49">
        <f t="shared" si="36"/>
        <v>0</v>
      </c>
      <c r="AF49">
        <f t="shared" si="37"/>
        <v>0</v>
      </c>
      <c r="AG49">
        <f t="shared" si="38"/>
        <v>0</v>
      </c>
      <c r="AH49">
        <f t="shared" si="39"/>
        <v>0</v>
      </c>
      <c r="AI49">
        <f t="shared" si="40"/>
        <v>0</v>
      </c>
      <c r="AJ49">
        <f t="shared" si="4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9.86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2</v>
      </c>
      <c r="BJ49" t="s">
        <v>3</v>
      </c>
      <c r="BM49">
        <v>67</v>
      </c>
      <c r="BN49">
        <v>0</v>
      </c>
      <c r="BO49" t="s">
        <v>3</v>
      </c>
      <c r="BP49">
        <v>0</v>
      </c>
      <c r="BQ49">
        <v>40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97</v>
      </c>
      <c r="CA49">
        <v>51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42"/>
        <v>0</v>
      </c>
      <c r="CQ49">
        <f t="shared" si="43"/>
        <v>0</v>
      </c>
      <c r="CR49">
        <f t="shared" si="44"/>
        <v>0</v>
      </c>
      <c r="CS49">
        <f t="shared" si="45"/>
        <v>0</v>
      </c>
      <c r="CT49">
        <f t="shared" si="46"/>
        <v>0</v>
      </c>
      <c r="CU49">
        <f t="shared" si="47"/>
        <v>0</v>
      </c>
      <c r="CV49">
        <f t="shared" si="48"/>
        <v>0</v>
      </c>
      <c r="CW49">
        <f t="shared" si="49"/>
        <v>0</v>
      </c>
      <c r="CX49">
        <f t="shared" si="50"/>
        <v>0</v>
      </c>
      <c r="CY49">
        <f t="shared" si="51"/>
        <v>0</v>
      </c>
      <c r="CZ49">
        <f t="shared" si="52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65</v>
      </c>
      <c r="DW49" t="s">
        <v>65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385723315</v>
      </c>
      <c r="EF49">
        <v>40</v>
      </c>
      <c r="EG49" t="s">
        <v>59</v>
      </c>
      <c r="EH49">
        <v>0</v>
      </c>
      <c r="EI49" t="s">
        <v>3</v>
      </c>
      <c r="EJ49">
        <v>2</v>
      </c>
      <c r="EK49">
        <v>67</v>
      </c>
      <c r="EL49" t="s">
        <v>60</v>
      </c>
      <c r="EM49" t="s">
        <v>61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3</v>
      </c>
      <c r="GD49">
        <v>1</v>
      </c>
      <c r="GF49">
        <v>-377564756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53"/>
        <v>0</v>
      </c>
      <c r="GM49">
        <f t="shared" si="54"/>
        <v>0</v>
      </c>
      <c r="GN49">
        <f t="shared" si="55"/>
        <v>0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76</v>
      </c>
      <c r="F50" s="2" t="s">
        <v>77</v>
      </c>
      <c r="G50" s="2" t="s">
        <v>78</v>
      </c>
      <c r="H50" s="2" t="s">
        <v>57</v>
      </c>
      <c r="I50" s="2">
        <v>0</v>
      </c>
      <c r="J50" s="2">
        <v>0</v>
      </c>
      <c r="K50" s="2">
        <v>0</v>
      </c>
      <c r="L50" s="2">
        <v>0.3876</v>
      </c>
      <c r="M50" s="2">
        <v>0.3876</v>
      </c>
      <c r="N50" s="2">
        <f t="shared" si="21"/>
        <v>0</v>
      </c>
      <c r="O50" s="2">
        <f t="shared" si="22"/>
        <v>0</v>
      </c>
      <c r="P50" s="2">
        <f t="shared" si="23"/>
        <v>0</v>
      </c>
      <c r="Q50" s="2">
        <f t="shared" si="24"/>
        <v>0</v>
      </c>
      <c r="R50" s="2">
        <f t="shared" si="25"/>
        <v>0</v>
      </c>
      <c r="S50" s="2">
        <f t="shared" si="26"/>
        <v>0</v>
      </c>
      <c r="T50" s="2">
        <f t="shared" si="27"/>
        <v>0</v>
      </c>
      <c r="U50" s="2">
        <f t="shared" si="28"/>
        <v>0</v>
      </c>
      <c r="V50" s="2">
        <f t="shared" si="29"/>
        <v>0</v>
      </c>
      <c r="W50" s="2">
        <f t="shared" si="30"/>
        <v>0</v>
      </c>
      <c r="X50" s="2">
        <f t="shared" si="31"/>
        <v>0</v>
      </c>
      <c r="Y50" s="2">
        <f t="shared" si="32"/>
        <v>0</v>
      </c>
      <c r="Z50" s="2"/>
      <c r="AA50" s="2">
        <v>441953356</v>
      </c>
      <c r="AB50" s="2">
        <f t="shared" si="33"/>
        <v>315.81</v>
      </c>
      <c r="AC50" s="2">
        <f t="shared" si="34"/>
        <v>133.03</v>
      </c>
      <c r="AD50" s="2">
        <f t="shared" si="35"/>
        <v>37.4</v>
      </c>
      <c r="AE50" s="2">
        <f t="shared" si="36"/>
        <v>4.42</v>
      </c>
      <c r="AF50" s="2">
        <f t="shared" si="37"/>
        <v>145.38</v>
      </c>
      <c r="AG50" s="2">
        <f t="shared" si="38"/>
        <v>0</v>
      </c>
      <c r="AH50" s="2">
        <f t="shared" si="39"/>
        <v>11.8</v>
      </c>
      <c r="AI50" s="2">
        <f t="shared" si="40"/>
        <v>0</v>
      </c>
      <c r="AJ50" s="2">
        <f t="shared" si="41"/>
        <v>0</v>
      </c>
      <c r="AK50" s="2">
        <v>315.81</v>
      </c>
      <c r="AL50" s="2">
        <v>133.03</v>
      </c>
      <c r="AM50" s="2">
        <v>37.4</v>
      </c>
      <c r="AN50" s="2">
        <v>4.42</v>
      </c>
      <c r="AO50" s="2">
        <v>145.38</v>
      </c>
      <c r="AP50" s="2">
        <v>0</v>
      </c>
      <c r="AQ50" s="2">
        <v>11.8</v>
      </c>
      <c r="AR50" s="2">
        <v>0</v>
      </c>
      <c r="AS50" s="2">
        <v>0</v>
      </c>
      <c r="AT50" s="2">
        <v>97</v>
      </c>
      <c r="AU50" s="2">
        <v>51</v>
      </c>
      <c r="AV50" s="2">
        <v>1.0669999999999999</v>
      </c>
      <c r="AW50" s="2">
        <v>1.081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2</v>
      </c>
      <c r="BJ50" s="2" t="s">
        <v>79</v>
      </c>
      <c r="BK50" s="2"/>
      <c r="BL50" s="2"/>
      <c r="BM50" s="2">
        <v>67</v>
      </c>
      <c r="BN50" s="2">
        <v>0</v>
      </c>
      <c r="BO50" s="2" t="s">
        <v>77</v>
      </c>
      <c r="BP50" s="2">
        <v>1</v>
      </c>
      <c r="BQ50" s="2">
        <v>40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97</v>
      </c>
      <c r="CA50" s="2">
        <v>51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7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42"/>
        <v>0</v>
      </c>
      <c r="CQ50" s="2">
        <f t="shared" si="43"/>
        <v>143.81</v>
      </c>
      <c r="CR50" s="2">
        <f t="shared" si="44"/>
        <v>39.909999999999997</v>
      </c>
      <c r="CS50" s="2">
        <f t="shared" si="45"/>
        <v>4.72</v>
      </c>
      <c r="CT50" s="2">
        <f t="shared" si="46"/>
        <v>155.12</v>
      </c>
      <c r="CU50" s="2">
        <f t="shared" si="47"/>
        <v>0</v>
      </c>
      <c r="CV50" s="2">
        <f t="shared" si="48"/>
        <v>12.5906</v>
      </c>
      <c r="CW50" s="2">
        <f t="shared" si="49"/>
        <v>0</v>
      </c>
      <c r="CX50" s="2">
        <f t="shared" si="50"/>
        <v>0</v>
      </c>
      <c r="CY50" s="2">
        <f t="shared" si="51"/>
        <v>0</v>
      </c>
      <c r="CZ50" s="2">
        <f t="shared" si="52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57</v>
      </c>
      <c r="DW50" s="2" t="s">
        <v>57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385723315</v>
      </c>
      <c r="EF50" s="2">
        <v>40</v>
      </c>
      <c r="EG50" s="2" t="s">
        <v>59</v>
      </c>
      <c r="EH50" s="2">
        <v>0</v>
      </c>
      <c r="EI50" s="2" t="s">
        <v>3</v>
      </c>
      <c r="EJ50" s="2">
        <v>2</v>
      </c>
      <c r="EK50" s="2">
        <v>67</v>
      </c>
      <c r="EL50" s="2" t="s">
        <v>60</v>
      </c>
      <c r="EM50" s="2" t="s">
        <v>61</v>
      </c>
      <c r="EN50" s="2"/>
      <c r="EO50" s="2" t="s">
        <v>3</v>
      </c>
      <c r="EP50" s="2"/>
      <c r="EQ50" s="2">
        <v>0</v>
      </c>
      <c r="ER50" s="2">
        <v>315.81</v>
      </c>
      <c r="ES50" s="2">
        <v>133.03</v>
      </c>
      <c r="ET50" s="2">
        <v>37.4</v>
      </c>
      <c r="EU50" s="2">
        <v>4.42</v>
      </c>
      <c r="EV50" s="2">
        <v>145.38</v>
      </c>
      <c r="EW50" s="2">
        <v>11.8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2</v>
      </c>
      <c r="FT50" s="2"/>
      <c r="FU50" s="2"/>
      <c r="FV50" s="2"/>
      <c r="FW50" s="2"/>
      <c r="FX50" s="2">
        <v>97</v>
      </c>
      <c r="FY50" s="2">
        <v>51</v>
      </c>
      <c r="FZ50" s="2"/>
      <c r="GA50" s="2" t="s">
        <v>3</v>
      </c>
      <c r="GB50" s="2"/>
      <c r="GC50" s="2"/>
      <c r="GD50" s="2">
        <v>1</v>
      </c>
      <c r="GE50" s="2"/>
      <c r="GF50" s="2">
        <v>-440391631</v>
      </c>
      <c r="GG50" s="2">
        <v>2</v>
      </c>
      <c r="GH50" s="2">
        <v>1</v>
      </c>
      <c r="GI50" s="2">
        <v>2</v>
      </c>
      <c r="GJ50" s="2">
        <v>0</v>
      </c>
      <c r="GK50" s="2">
        <v>0</v>
      </c>
      <c r="GL50" s="2">
        <f t="shared" si="53"/>
        <v>0</v>
      </c>
      <c r="GM50" s="2">
        <f t="shared" si="54"/>
        <v>0</v>
      </c>
      <c r="GN50" s="2">
        <f t="shared" si="55"/>
        <v>0</v>
      </c>
      <c r="GO50" s="2">
        <f t="shared" si="56"/>
        <v>0</v>
      </c>
      <c r="GP50" s="2">
        <f t="shared" si="5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8"/>
        <v>0</v>
      </c>
      <c r="GW50" s="2">
        <v>1</v>
      </c>
      <c r="GX50" s="2">
        <f t="shared" si="59"/>
        <v>0</v>
      </c>
      <c r="GY50" s="2"/>
      <c r="GZ50" s="2"/>
      <c r="HA50" s="2">
        <v>0</v>
      </c>
      <c r="HB50" s="2">
        <v>0</v>
      </c>
      <c r="HC50" s="2">
        <f t="shared" si="6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76</v>
      </c>
      <c r="F51" t="s">
        <v>77</v>
      </c>
      <c r="G51" t="s">
        <v>78</v>
      </c>
      <c r="H51" t="s">
        <v>57</v>
      </c>
      <c r="I51">
        <v>0</v>
      </c>
      <c r="J51">
        <v>0</v>
      </c>
      <c r="K51">
        <v>0</v>
      </c>
      <c r="L51">
        <v>0.3876</v>
      </c>
      <c r="M51">
        <v>0.3876</v>
      </c>
      <c r="N51">
        <f t="shared" si="21"/>
        <v>0</v>
      </c>
      <c r="O51">
        <f t="shared" si="22"/>
        <v>0</v>
      </c>
      <c r="P51">
        <f t="shared" si="23"/>
        <v>0</v>
      </c>
      <c r="Q51">
        <f t="shared" si="24"/>
        <v>0</v>
      </c>
      <c r="R51">
        <f t="shared" si="25"/>
        <v>0</v>
      </c>
      <c r="S51">
        <f t="shared" si="26"/>
        <v>0</v>
      </c>
      <c r="T51">
        <f t="shared" si="27"/>
        <v>0</v>
      </c>
      <c r="U51">
        <f t="shared" si="28"/>
        <v>0</v>
      </c>
      <c r="V51">
        <f t="shared" si="29"/>
        <v>0</v>
      </c>
      <c r="W51">
        <f t="shared" si="30"/>
        <v>0</v>
      </c>
      <c r="X51">
        <f t="shared" si="31"/>
        <v>0</v>
      </c>
      <c r="Y51">
        <f t="shared" si="32"/>
        <v>0</v>
      </c>
      <c r="AA51">
        <v>441953297</v>
      </c>
      <c r="AB51">
        <f t="shared" si="33"/>
        <v>315.81</v>
      </c>
      <c r="AC51">
        <f t="shared" si="34"/>
        <v>133.03</v>
      </c>
      <c r="AD51">
        <f t="shared" si="35"/>
        <v>37.4</v>
      </c>
      <c r="AE51">
        <f t="shared" si="36"/>
        <v>4.42</v>
      </c>
      <c r="AF51">
        <f t="shared" si="37"/>
        <v>145.38</v>
      </c>
      <c r="AG51">
        <f t="shared" si="38"/>
        <v>0</v>
      </c>
      <c r="AH51">
        <f t="shared" si="39"/>
        <v>11.8</v>
      </c>
      <c r="AI51">
        <f t="shared" si="40"/>
        <v>0</v>
      </c>
      <c r="AJ51">
        <f t="shared" si="41"/>
        <v>0</v>
      </c>
      <c r="AK51">
        <v>315.81</v>
      </c>
      <c r="AL51">
        <v>133.03</v>
      </c>
      <c r="AM51">
        <v>37.4</v>
      </c>
      <c r="AN51">
        <v>4.42</v>
      </c>
      <c r="AO51">
        <v>145.38</v>
      </c>
      <c r="AP51">
        <v>0</v>
      </c>
      <c r="AQ51">
        <v>11.8</v>
      </c>
      <c r="AR51">
        <v>0</v>
      </c>
      <c r="AS51">
        <v>0</v>
      </c>
      <c r="AT51">
        <v>97</v>
      </c>
      <c r="AU51">
        <v>51</v>
      </c>
      <c r="AV51">
        <v>1.0669999999999999</v>
      </c>
      <c r="AW51">
        <v>1.081</v>
      </c>
      <c r="AZ51">
        <v>1</v>
      </c>
      <c r="BA51">
        <v>55.67</v>
      </c>
      <c r="BB51">
        <v>15.13</v>
      </c>
      <c r="BC51">
        <v>5.76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2</v>
      </c>
      <c r="BJ51" t="s">
        <v>79</v>
      </c>
      <c r="BM51">
        <v>67</v>
      </c>
      <c r="BN51">
        <v>0</v>
      </c>
      <c r="BO51" t="s">
        <v>77</v>
      </c>
      <c r="BP51">
        <v>1</v>
      </c>
      <c r="BQ51">
        <v>40</v>
      </c>
      <c r="BR51">
        <v>0</v>
      </c>
      <c r="BS51">
        <v>55.67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97</v>
      </c>
      <c r="CA51">
        <v>51</v>
      </c>
      <c r="CB51" t="s">
        <v>3</v>
      </c>
      <c r="CE51">
        <v>30</v>
      </c>
      <c r="CF51">
        <v>0</v>
      </c>
      <c r="CG51">
        <v>0</v>
      </c>
      <c r="CH51">
        <v>7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42"/>
        <v>0</v>
      </c>
      <c r="CQ51">
        <f t="shared" si="43"/>
        <v>828.35</v>
      </c>
      <c r="CR51">
        <f t="shared" si="44"/>
        <v>603.84</v>
      </c>
      <c r="CS51">
        <f t="shared" si="45"/>
        <v>262.76</v>
      </c>
      <c r="CT51">
        <f t="shared" si="46"/>
        <v>8635.5300000000007</v>
      </c>
      <c r="CU51">
        <f t="shared" si="47"/>
        <v>0</v>
      </c>
      <c r="CV51">
        <f t="shared" si="48"/>
        <v>12.5906</v>
      </c>
      <c r="CW51">
        <f t="shared" si="49"/>
        <v>0</v>
      </c>
      <c r="CX51">
        <f t="shared" si="50"/>
        <v>0</v>
      </c>
      <c r="CY51">
        <f t="shared" si="51"/>
        <v>0</v>
      </c>
      <c r="CZ51">
        <f t="shared" si="52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57</v>
      </c>
      <c r="DW51" t="s">
        <v>57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385723315</v>
      </c>
      <c r="EF51">
        <v>40</v>
      </c>
      <c r="EG51" t="s">
        <v>59</v>
      </c>
      <c r="EH51">
        <v>0</v>
      </c>
      <c r="EI51" t="s">
        <v>3</v>
      </c>
      <c r="EJ51">
        <v>2</v>
      </c>
      <c r="EK51">
        <v>67</v>
      </c>
      <c r="EL51" t="s">
        <v>60</v>
      </c>
      <c r="EM51" t="s">
        <v>61</v>
      </c>
      <c r="EO51" t="s">
        <v>3</v>
      </c>
      <c r="EQ51">
        <v>0</v>
      </c>
      <c r="ER51">
        <v>315.81</v>
      </c>
      <c r="ES51">
        <v>133.03</v>
      </c>
      <c r="ET51">
        <v>37.4</v>
      </c>
      <c r="EU51">
        <v>4.42</v>
      </c>
      <c r="EV51">
        <v>145.38</v>
      </c>
      <c r="EW51">
        <v>11.8</v>
      </c>
      <c r="EX51">
        <v>0</v>
      </c>
      <c r="EY51">
        <v>0</v>
      </c>
      <c r="FQ51">
        <v>0</v>
      </c>
      <c r="FR51">
        <v>0</v>
      </c>
      <c r="FS51">
        <v>2</v>
      </c>
      <c r="FX51">
        <v>97</v>
      </c>
      <c r="FY51">
        <v>51</v>
      </c>
      <c r="GA51" t="s">
        <v>3</v>
      </c>
      <c r="GD51">
        <v>1</v>
      </c>
      <c r="GF51">
        <v>-440391631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3"/>
        <v>0</v>
      </c>
      <c r="GM51">
        <f t="shared" si="54"/>
        <v>0</v>
      </c>
      <c r="GN51">
        <f t="shared" si="55"/>
        <v>0</v>
      </c>
      <c r="GO51">
        <f t="shared" si="56"/>
        <v>0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/>
      <c r="D52" s="2"/>
      <c r="E52" s="2" t="s">
        <v>80</v>
      </c>
      <c r="F52" s="2" t="s">
        <v>81</v>
      </c>
      <c r="G52" s="2" t="s">
        <v>82</v>
      </c>
      <c r="H52" s="2" t="s">
        <v>83</v>
      </c>
      <c r="I52" s="2">
        <f>I50*J52</f>
        <v>0</v>
      </c>
      <c r="J52" s="2">
        <v>0.10199999999999999</v>
      </c>
      <c r="K52" s="2">
        <v>0.10199999999999999</v>
      </c>
      <c r="L52" s="2">
        <v>3.9535000000000001E-2</v>
      </c>
      <c r="M52" s="2">
        <v>3.9535000000000001E-2</v>
      </c>
      <c r="N52" s="2">
        <f t="shared" si="21"/>
        <v>0</v>
      </c>
      <c r="O52" s="2">
        <f t="shared" si="22"/>
        <v>0</v>
      </c>
      <c r="P52" s="2">
        <f t="shared" si="23"/>
        <v>0</v>
      </c>
      <c r="Q52" s="2">
        <f t="shared" si="24"/>
        <v>0</v>
      </c>
      <c r="R52" s="2">
        <f t="shared" si="25"/>
        <v>0</v>
      </c>
      <c r="S52" s="2">
        <f t="shared" si="26"/>
        <v>0</v>
      </c>
      <c r="T52" s="2">
        <f t="shared" si="27"/>
        <v>0</v>
      </c>
      <c r="U52" s="2">
        <f t="shared" si="28"/>
        <v>0</v>
      </c>
      <c r="V52" s="2">
        <f t="shared" si="29"/>
        <v>0</v>
      </c>
      <c r="W52" s="2">
        <f t="shared" si="30"/>
        <v>0</v>
      </c>
      <c r="X52" s="2">
        <f t="shared" si="31"/>
        <v>0</v>
      </c>
      <c r="Y52" s="2">
        <f t="shared" si="32"/>
        <v>0</v>
      </c>
      <c r="Z52" s="2"/>
      <c r="AA52" s="2">
        <v>441953356</v>
      </c>
      <c r="AB52" s="2">
        <f t="shared" si="33"/>
        <v>0</v>
      </c>
      <c r="AC52" s="2">
        <f t="shared" si="34"/>
        <v>0</v>
      </c>
      <c r="AD52" s="2">
        <f t="shared" si="35"/>
        <v>0</v>
      </c>
      <c r="AE52" s="2">
        <f t="shared" si="36"/>
        <v>0</v>
      </c>
      <c r="AF52" s="2">
        <f t="shared" si="37"/>
        <v>0</v>
      </c>
      <c r="AG52" s="2">
        <f t="shared" si="38"/>
        <v>0</v>
      </c>
      <c r="AH52" s="2">
        <f t="shared" si="39"/>
        <v>0</v>
      </c>
      <c r="AI52" s="2">
        <f t="shared" si="40"/>
        <v>0</v>
      </c>
      <c r="AJ52" s="2">
        <f t="shared" si="41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97</v>
      </c>
      <c r="AU52" s="2">
        <v>51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2</v>
      </c>
      <c r="BJ52" s="2" t="s">
        <v>3</v>
      </c>
      <c r="BK52" s="2"/>
      <c r="BL52" s="2"/>
      <c r="BM52" s="2">
        <v>67</v>
      </c>
      <c r="BN52" s="2">
        <v>0</v>
      </c>
      <c r="BO52" s="2" t="s">
        <v>3</v>
      </c>
      <c r="BP52" s="2">
        <v>0</v>
      </c>
      <c r="BQ52" s="2">
        <v>40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97</v>
      </c>
      <c r="CA52" s="2">
        <v>51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7</v>
      </c>
      <c r="CI52" s="2">
        <v>1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42"/>
        <v>0</v>
      </c>
      <c r="CQ52" s="2">
        <f t="shared" si="43"/>
        <v>0</v>
      </c>
      <c r="CR52" s="2">
        <f t="shared" si="44"/>
        <v>0</v>
      </c>
      <c r="CS52" s="2">
        <f t="shared" si="45"/>
        <v>0</v>
      </c>
      <c r="CT52" s="2">
        <f t="shared" si="46"/>
        <v>0</v>
      </c>
      <c r="CU52" s="2">
        <f t="shared" si="47"/>
        <v>0</v>
      </c>
      <c r="CV52" s="2">
        <f t="shared" si="48"/>
        <v>0</v>
      </c>
      <c r="CW52" s="2">
        <f t="shared" si="49"/>
        <v>0</v>
      </c>
      <c r="CX52" s="2">
        <f t="shared" si="50"/>
        <v>0</v>
      </c>
      <c r="CY52" s="2">
        <f t="shared" si="51"/>
        <v>0</v>
      </c>
      <c r="CZ52" s="2">
        <f t="shared" si="52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1003</v>
      </c>
      <c r="DV52" s="2" t="s">
        <v>83</v>
      </c>
      <c r="DW52" s="2" t="s">
        <v>83</v>
      </c>
      <c r="DX52" s="2">
        <v>1000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385723315</v>
      </c>
      <c r="EF52" s="2">
        <v>40</v>
      </c>
      <c r="EG52" s="2" t="s">
        <v>59</v>
      </c>
      <c r="EH52" s="2">
        <v>0</v>
      </c>
      <c r="EI52" s="2" t="s">
        <v>3</v>
      </c>
      <c r="EJ52" s="2">
        <v>2</v>
      </c>
      <c r="EK52" s="2">
        <v>67</v>
      </c>
      <c r="EL52" s="2" t="s">
        <v>60</v>
      </c>
      <c r="EM52" s="2" t="s">
        <v>61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97</v>
      </c>
      <c r="FY52" s="2">
        <v>51</v>
      </c>
      <c r="FZ52" s="2"/>
      <c r="GA52" s="2" t="s">
        <v>3</v>
      </c>
      <c r="GB52" s="2"/>
      <c r="GC52" s="2"/>
      <c r="GD52" s="2">
        <v>1</v>
      </c>
      <c r="GE52" s="2"/>
      <c r="GF52" s="2">
        <v>-1893455869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3"/>
        <v>0</v>
      </c>
      <c r="GM52" s="2">
        <f t="shared" si="54"/>
        <v>0</v>
      </c>
      <c r="GN52" s="2">
        <f t="shared" si="55"/>
        <v>0</v>
      </c>
      <c r="GO52" s="2">
        <f t="shared" si="56"/>
        <v>0</v>
      </c>
      <c r="GP52" s="2">
        <f t="shared" si="5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8"/>
        <v>0</v>
      </c>
      <c r="GW52" s="2">
        <v>1</v>
      </c>
      <c r="GX52" s="2">
        <f t="shared" si="59"/>
        <v>0</v>
      </c>
      <c r="GY52" s="2"/>
      <c r="GZ52" s="2"/>
      <c r="HA52" s="2">
        <v>0</v>
      </c>
      <c r="HB52" s="2">
        <v>0</v>
      </c>
      <c r="HC52" s="2">
        <f t="shared" si="6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E53" t="s">
        <v>80</v>
      </c>
      <c r="F53" t="s">
        <v>81</v>
      </c>
      <c r="G53" t="s">
        <v>82</v>
      </c>
      <c r="H53" t="s">
        <v>83</v>
      </c>
      <c r="I53">
        <f>I51*J53</f>
        <v>0</v>
      </c>
      <c r="J53">
        <v>0.10199999999999999</v>
      </c>
      <c r="K53">
        <v>0.10199999999999999</v>
      </c>
      <c r="L53">
        <v>3.9535000000000001E-2</v>
      </c>
      <c r="M53">
        <v>3.9535000000000001E-2</v>
      </c>
      <c r="N53">
        <f t="shared" si="21"/>
        <v>0</v>
      </c>
      <c r="O53">
        <f t="shared" si="22"/>
        <v>0</v>
      </c>
      <c r="P53">
        <f t="shared" si="23"/>
        <v>0</v>
      </c>
      <c r="Q53">
        <f t="shared" si="24"/>
        <v>0</v>
      </c>
      <c r="R53">
        <f t="shared" si="25"/>
        <v>0</v>
      </c>
      <c r="S53">
        <f t="shared" si="26"/>
        <v>0</v>
      </c>
      <c r="T53">
        <f t="shared" si="27"/>
        <v>0</v>
      </c>
      <c r="U53">
        <f t="shared" si="28"/>
        <v>0</v>
      </c>
      <c r="V53">
        <f t="shared" si="29"/>
        <v>0</v>
      </c>
      <c r="W53">
        <f t="shared" si="30"/>
        <v>0</v>
      </c>
      <c r="X53">
        <f t="shared" si="31"/>
        <v>0</v>
      </c>
      <c r="Y53">
        <f t="shared" si="32"/>
        <v>0</v>
      </c>
      <c r="AA53">
        <v>441953297</v>
      </c>
      <c r="AB53">
        <f t="shared" si="33"/>
        <v>0</v>
      </c>
      <c r="AC53">
        <f t="shared" si="34"/>
        <v>0</v>
      </c>
      <c r="AD53">
        <f t="shared" si="35"/>
        <v>0</v>
      </c>
      <c r="AE53">
        <f t="shared" si="36"/>
        <v>0</v>
      </c>
      <c r="AF53">
        <f t="shared" si="37"/>
        <v>0</v>
      </c>
      <c r="AG53">
        <f t="shared" si="38"/>
        <v>0</v>
      </c>
      <c r="AH53">
        <f t="shared" si="39"/>
        <v>0</v>
      </c>
      <c r="AI53">
        <f t="shared" si="40"/>
        <v>0</v>
      </c>
      <c r="AJ53">
        <f t="shared" si="4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9.86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67</v>
      </c>
      <c r="BN53">
        <v>0</v>
      </c>
      <c r="BO53" t="s">
        <v>3</v>
      </c>
      <c r="BP53">
        <v>0</v>
      </c>
      <c r="BQ53">
        <v>40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97</v>
      </c>
      <c r="CA53">
        <v>51</v>
      </c>
      <c r="CB53" t="s">
        <v>3</v>
      </c>
      <c r="CE53">
        <v>30</v>
      </c>
      <c r="CF53">
        <v>0</v>
      </c>
      <c r="CG53">
        <v>0</v>
      </c>
      <c r="CH53">
        <v>7</v>
      </c>
      <c r="CI53">
        <v>1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42"/>
        <v>0</v>
      </c>
      <c r="CQ53">
        <f t="shared" si="43"/>
        <v>0</v>
      </c>
      <c r="CR53">
        <f t="shared" si="44"/>
        <v>0</v>
      </c>
      <c r="CS53">
        <f t="shared" si="45"/>
        <v>0</v>
      </c>
      <c r="CT53">
        <f t="shared" si="46"/>
        <v>0</v>
      </c>
      <c r="CU53">
        <f t="shared" si="47"/>
        <v>0</v>
      </c>
      <c r="CV53">
        <f t="shared" si="48"/>
        <v>0</v>
      </c>
      <c r="CW53">
        <f t="shared" si="49"/>
        <v>0</v>
      </c>
      <c r="CX53">
        <f t="shared" si="50"/>
        <v>0</v>
      </c>
      <c r="CY53">
        <f t="shared" si="51"/>
        <v>0</v>
      </c>
      <c r="CZ53">
        <f t="shared" si="52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83</v>
      </c>
      <c r="DW53" t="s">
        <v>83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385723315</v>
      </c>
      <c r="EF53">
        <v>40</v>
      </c>
      <c r="EG53" t="s">
        <v>59</v>
      </c>
      <c r="EH53">
        <v>0</v>
      </c>
      <c r="EI53" t="s">
        <v>3</v>
      </c>
      <c r="EJ53">
        <v>2</v>
      </c>
      <c r="EK53">
        <v>67</v>
      </c>
      <c r="EL53" t="s">
        <v>60</v>
      </c>
      <c r="EM53" t="s">
        <v>61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3</v>
      </c>
      <c r="GD53">
        <v>1</v>
      </c>
      <c r="GF53">
        <v>-1893455869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53"/>
        <v>0</v>
      </c>
      <c r="GM53">
        <f t="shared" si="54"/>
        <v>0</v>
      </c>
      <c r="GN53">
        <f t="shared" si="55"/>
        <v>0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1</v>
      </c>
      <c r="C54" s="2"/>
      <c r="D54" s="2"/>
      <c r="E54" s="2" t="s">
        <v>84</v>
      </c>
      <c r="F54" s="2" t="s">
        <v>85</v>
      </c>
      <c r="G54" s="2" t="s">
        <v>86</v>
      </c>
      <c r="H54" s="2" t="s">
        <v>87</v>
      </c>
      <c r="I54" s="2">
        <v>0</v>
      </c>
      <c r="J54" s="2">
        <v>0</v>
      </c>
      <c r="K54" s="2">
        <v>0</v>
      </c>
      <c r="L54" s="2">
        <v>39.520000000000003</v>
      </c>
      <c r="M54" s="2">
        <v>39.520000000000003</v>
      </c>
      <c r="N54" s="2">
        <f t="shared" si="21"/>
        <v>0</v>
      </c>
      <c r="O54" s="2">
        <f t="shared" si="22"/>
        <v>0</v>
      </c>
      <c r="P54" s="2">
        <f>ROUND(CQ54*I54,2)</f>
        <v>0</v>
      </c>
      <c r="Q54" s="2">
        <f>ROUND(CR54*I54,2)</f>
        <v>0</v>
      </c>
      <c r="R54" s="2">
        <f>ROUND(CS54*I54,2)</f>
        <v>0</v>
      </c>
      <c r="S54" s="2">
        <f>ROUND(CT54*I54,2)</f>
        <v>0</v>
      </c>
      <c r="T54" s="2">
        <f t="shared" si="27"/>
        <v>0</v>
      </c>
      <c r="U54" s="2">
        <f t="shared" si="28"/>
        <v>0</v>
      </c>
      <c r="V54" s="2">
        <f t="shared" si="29"/>
        <v>0</v>
      </c>
      <c r="W54" s="2">
        <f t="shared" si="30"/>
        <v>0</v>
      </c>
      <c r="X54" s="2">
        <f t="shared" si="31"/>
        <v>0</v>
      </c>
      <c r="Y54" s="2">
        <f t="shared" si="32"/>
        <v>0</v>
      </c>
      <c r="Z54" s="2"/>
      <c r="AA54" s="2">
        <v>441953356</v>
      </c>
      <c r="AB54" s="2">
        <f t="shared" si="33"/>
        <v>74.84</v>
      </c>
      <c r="AC54" s="2">
        <f t="shared" si="34"/>
        <v>74.84</v>
      </c>
      <c r="AD54" s="2">
        <f>ROUND((ET54),6)</f>
        <v>0</v>
      </c>
      <c r="AE54" s="2">
        <f t="shared" si="36"/>
        <v>0</v>
      </c>
      <c r="AF54" s="2">
        <f t="shared" si="37"/>
        <v>0</v>
      </c>
      <c r="AG54" s="2">
        <f t="shared" si="38"/>
        <v>0</v>
      </c>
      <c r="AH54" s="2">
        <f t="shared" si="39"/>
        <v>0</v>
      </c>
      <c r="AI54" s="2">
        <f t="shared" si="40"/>
        <v>0</v>
      </c>
      <c r="AJ54" s="2">
        <f t="shared" si="41"/>
        <v>0</v>
      </c>
      <c r="AK54" s="2">
        <v>74.84</v>
      </c>
      <c r="AL54" s="2">
        <v>74.84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0</v>
      </c>
      <c r="BJ54" s="2" t="s">
        <v>3</v>
      </c>
      <c r="BK54" s="2"/>
      <c r="BL54" s="2"/>
      <c r="BM54" s="2">
        <v>242</v>
      </c>
      <c r="BN54" s="2">
        <v>0</v>
      </c>
      <c r="BO54" s="2" t="s">
        <v>3</v>
      </c>
      <c r="BP54" s="2">
        <v>0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8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 t="shared" si="42"/>
        <v>0</v>
      </c>
      <c r="CQ54" s="2">
        <f>AC54*BC54</f>
        <v>74.84</v>
      </c>
      <c r="CR54" s="2">
        <f>AD54*BB54</f>
        <v>0</v>
      </c>
      <c r="CS54" s="2">
        <f>AE54*BS54</f>
        <v>0</v>
      </c>
      <c r="CT54" s="2">
        <f>AF54*BA54</f>
        <v>0</v>
      </c>
      <c r="CU54" s="2">
        <f t="shared" si="47"/>
        <v>0</v>
      </c>
      <c r="CV54" s="2">
        <f>AH54</f>
        <v>0</v>
      </c>
      <c r="CW54" s="2">
        <f t="shared" si="49"/>
        <v>0</v>
      </c>
      <c r="CX54" s="2">
        <f t="shared" si="50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1003</v>
      </c>
      <c r="DV54" s="2" t="s">
        <v>87</v>
      </c>
      <c r="DW54" s="2" t="s">
        <v>87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242</v>
      </c>
      <c r="EL54" s="2" t="s">
        <v>3</v>
      </c>
      <c r="EM54" s="2" t="s">
        <v>3</v>
      </c>
      <c r="EN54" s="2"/>
      <c r="EO54" s="2" t="s">
        <v>3</v>
      </c>
      <c r="EP54" s="2"/>
      <c r="EQ54" s="2">
        <v>0</v>
      </c>
      <c r="ER54" s="2">
        <v>0</v>
      </c>
      <c r="ES54" s="2">
        <v>74.84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88</v>
      </c>
      <c r="GB54" s="2"/>
      <c r="GC54" s="2"/>
      <c r="GD54" s="2">
        <v>1</v>
      </c>
      <c r="GE54" s="2"/>
      <c r="GF54" s="2">
        <v>-1278472336</v>
      </c>
      <c r="GG54" s="2">
        <v>2</v>
      </c>
      <c r="GH54" s="2">
        <v>0</v>
      </c>
      <c r="GI54" s="2">
        <v>-2</v>
      </c>
      <c r="GJ54" s="2">
        <v>0</v>
      </c>
      <c r="GK54" s="2">
        <v>0</v>
      </c>
      <c r="GL54" s="2">
        <f t="shared" si="53"/>
        <v>0</v>
      </c>
      <c r="GM54" s="2">
        <f t="shared" si="54"/>
        <v>0</v>
      </c>
      <c r="GN54" s="2">
        <f t="shared" si="55"/>
        <v>0</v>
      </c>
      <c r="GO54" s="2">
        <f t="shared" si="56"/>
        <v>0</v>
      </c>
      <c r="GP54" s="2">
        <f t="shared" si="57"/>
        <v>0</v>
      </c>
      <c r="GQ54" s="2"/>
      <c r="GR54" s="2">
        <v>0</v>
      </c>
      <c r="GS54" s="2">
        <v>4</v>
      </c>
      <c r="GT54" s="2">
        <v>0</v>
      </c>
      <c r="GU54" s="2" t="s">
        <v>3</v>
      </c>
      <c r="GV54" s="2">
        <f t="shared" si="58"/>
        <v>0</v>
      </c>
      <c r="GW54" s="2">
        <v>1</v>
      </c>
      <c r="GX54" s="2">
        <f t="shared" si="59"/>
        <v>0</v>
      </c>
      <c r="GY54" s="2"/>
      <c r="GZ54" s="2"/>
      <c r="HA54" s="2">
        <v>0</v>
      </c>
      <c r="HB54" s="2">
        <v>0</v>
      </c>
      <c r="HC54" s="2">
        <f t="shared" si="6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1</v>
      </c>
      <c r="E55" t="s">
        <v>84</v>
      </c>
      <c r="F55" t="s">
        <v>85</v>
      </c>
      <c r="G55" t="s">
        <v>86</v>
      </c>
      <c r="H55" t="s">
        <v>87</v>
      </c>
      <c r="I55">
        <v>0</v>
      </c>
      <c r="J55">
        <v>0</v>
      </c>
      <c r="K55">
        <v>0</v>
      </c>
      <c r="L55">
        <v>39.520000000000003</v>
      </c>
      <c r="M55">
        <v>39.520000000000003</v>
      </c>
      <c r="N55">
        <f t="shared" si="21"/>
        <v>0</v>
      </c>
      <c r="O55">
        <f t="shared" si="22"/>
        <v>0</v>
      </c>
      <c r="P55">
        <f>ROUND(CQ55*I55,2)</f>
        <v>0</v>
      </c>
      <c r="Q55">
        <f>ROUND(CR55*I55,2)</f>
        <v>0</v>
      </c>
      <c r="R55">
        <f>ROUND(CS55*I55,2)</f>
        <v>0</v>
      </c>
      <c r="S55">
        <f>ROUND(CT55*I55,2)</f>
        <v>0</v>
      </c>
      <c r="T55">
        <f t="shared" si="27"/>
        <v>0</v>
      </c>
      <c r="U55">
        <f t="shared" si="28"/>
        <v>0</v>
      </c>
      <c r="V55">
        <f t="shared" si="29"/>
        <v>0</v>
      </c>
      <c r="W55">
        <f t="shared" si="30"/>
        <v>0</v>
      </c>
      <c r="X55">
        <f t="shared" si="31"/>
        <v>0</v>
      </c>
      <c r="Y55">
        <f t="shared" si="32"/>
        <v>0</v>
      </c>
      <c r="AA55">
        <v>441953297</v>
      </c>
      <c r="AB55">
        <f t="shared" si="33"/>
        <v>74.84</v>
      </c>
      <c r="AC55">
        <f t="shared" si="34"/>
        <v>74.84</v>
      </c>
      <c r="AD55">
        <f>ROUND((ET55),6)</f>
        <v>0</v>
      </c>
      <c r="AE55">
        <f t="shared" si="36"/>
        <v>0</v>
      </c>
      <c r="AF55">
        <f t="shared" si="37"/>
        <v>0</v>
      </c>
      <c r="AG55">
        <f t="shared" si="38"/>
        <v>0</v>
      </c>
      <c r="AH55">
        <f t="shared" si="39"/>
        <v>0</v>
      </c>
      <c r="AI55">
        <f t="shared" si="40"/>
        <v>0</v>
      </c>
      <c r="AJ55">
        <f t="shared" si="41"/>
        <v>0</v>
      </c>
      <c r="AK55">
        <v>74.84</v>
      </c>
      <c r="AL55">
        <v>74.84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9.86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0</v>
      </c>
      <c r="BJ55" t="s">
        <v>3</v>
      </c>
      <c r="BM55">
        <v>242</v>
      </c>
      <c r="BN55">
        <v>0</v>
      </c>
      <c r="BO55" t="s">
        <v>3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H55">
        <v>8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 t="shared" si="42"/>
        <v>0</v>
      </c>
      <c r="CQ55">
        <f>AC55*BC55</f>
        <v>737.92240000000004</v>
      </c>
      <c r="CR55">
        <f>AD55*BB55</f>
        <v>0</v>
      </c>
      <c r="CS55">
        <f>AE55*BS55</f>
        <v>0</v>
      </c>
      <c r="CT55">
        <f>AF55*BA55</f>
        <v>0</v>
      </c>
      <c r="CU55">
        <f t="shared" si="47"/>
        <v>0</v>
      </c>
      <c r="CV55">
        <f>AH55</f>
        <v>0</v>
      </c>
      <c r="CW55">
        <f t="shared" si="49"/>
        <v>0</v>
      </c>
      <c r="CX55">
        <f t="shared" si="50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1003</v>
      </c>
      <c r="DV55" t="s">
        <v>87</v>
      </c>
      <c r="DW55" t="s">
        <v>87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242</v>
      </c>
      <c r="EL55" t="s">
        <v>3</v>
      </c>
      <c r="EM55" t="s">
        <v>3</v>
      </c>
      <c r="EO55" t="s">
        <v>3</v>
      </c>
      <c r="EQ55">
        <v>0</v>
      </c>
      <c r="ER55">
        <v>74.84</v>
      </c>
      <c r="ES55">
        <v>74.84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5</v>
      </c>
      <c r="FC55">
        <v>0</v>
      </c>
      <c r="FD55">
        <v>18</v>
      </c>
      <c r="FF55">
        <v>723.41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89</v>
      </c>
      <c r="GD55">
        <v>1</v>
      </c>
      <c r="GF55">
        <v>-1278472336</v>
      </c>
      <c r="GG55">
        <v>2</v>
      </c>
      <c r="GH55">
        <v>3</v>
      </c>
      <c r="GI55">
        <v>5</v>
      </c>
      <c r="GJ55">
        <v>0</v>
      </c>
      <c r="GK55">
        <v>0</v>
      </c>
      <c r="GL55">
        <f t="shared" si="53"/>
        <v>0</v>
      </c>
      <c r="GM55">
        <f t="shared" si="54"/>
        <v>0</v>
      </c>
      <c r="GN55">
        <f t="shared" si="55"/>
        <v>0</v>
      </c>
      <c r="GO55">
        <f t="shared" si="56"/>
        <v>0</v>
      </c>
      <c r="GP55">
        <f t="shared" si="57"/>
        <v>0</v>
      </c>
      <c r="GR55">
        <v>1</v>
      </c>
      <c r="GS55">
        <v>1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90</v>
      </c>
      <c r="HF55" t="s">
        <v>33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/>
      <c r="D56" s="2"/>
      <c r="E56" s="2" t="s">
        <v>91</v>
      </c>
      <c r="F56" s="2" t="s">
        <v>92</v>
      </c>
      <c r="G56" s="2" t="s">
        <v>93</v>
      </c>
      <c r="H56" s="2" t="s">
        <v>94</v>
      </c>
      <c r="I56" s="2">
        <v>0</v>
      </c>
      <c r="J56" s="2">
        <v>0</v>
      </c>
      <c r="K56" s="2">
        <v>0</v>
      </c>
      <c r="L56" s="2">
        <v>3.7999999999999999E-2</v>
      </c>
      <c r="M56" s="2">
        <v>3.7999999999999999E-2</v>
      </c>
      <c r="N56" s="2">
        <f t="shared" si="21"/>
        <v>0</v>
      </c>
      <c r="O56" s="2">
        <f t="shared" si="22"/>
        <v>0</v>
      </c>
      <c r="P56" s="2">
        <f>ROUND((ROUND((AC56*AW56*I56),2)*BC56),2)</f>
        <v>0</v>
      </c>
      <c r="Q56" s="2">
        <f>(ROUND((ROUND(((ET56)*AV56*I56),2)*BB56),2)+ROUND((ROUND(((AE56-(EU56))*AV56*I56),2)*BS56),2))</f>
        <v>0</v>
      </c>
      <c r="R56" s="2">
        <f>ROUND((ROUND((AE56*AV56*I56),2)*BS56),2)</f>
        <v>0</v>
      </c>
      <c r="S56" s="2">
        <f>ROUND((ROUND((AF56*AV56*I56),2)*BA56),2)</f>
        <v>0</v>
      </c>
      <c r="T56" s="2">
        <f t="shared" si="27"/>
        <v>0</v>
      </c>
      <c r="U56" s="2">
        <f t="shared" si="28"/>
        <v>0</v>
      </c>
      <c r="V56" s="2">
        <f t="shared" si="29"/>
        <v>0</v>
      </c>
      <c r="W56" s="2">
        <f t="shared" si="30"/>
        <v>0</v>
      </c>
      <c r="X56" s="2">
        <f t="shared" si="31"/>
        <v>0</v>
      </c>
      <c r="Y56" s="2">
        <f t="shared" si="32"/>
        <v>0</v>
      </c>
      <c r="Z56" s="2"/>
      <c r="AA56" s="2">
        <v>441953356</v>
      </c>
      <c r="AB56" s="2">
        <f t="shared" si="33"/>
        <v>1652.66</v>
      </c>
      <c r="AC56" s="2">
        <f t="shared" si="34"/>
        <v>2.31</v>
      </c>
      <c r="AD56" s="2">
        <f>ROUND((((ET56)-(EU56))+AE56),6)</f>
        <v>1392.52</v>
      </c>
      <c r="AE56" s="2">
        <f t="shared" si="36"/>
        <v>231.48</v>
      </c>
      <c r="AF56" s="2">
        <f t="shared" si="37"/>
        <v>257.83</v>
      </c>
      <c r="AG56" s="2">
        <f t="shared" si="38"/>
        <v>0</v>
      </c>
      <c r="AH56" s="2">
        <f t="shared" si="39"/>
        <v>19</v>
      </c>
      <c r="AI56" s="2">
        <f t="shared" si="40"/>
        <v>0</v>
      </c>
      <c r="AJ56" s="2">
        <f t="shared" si="41"/>
        <v>0</v>
      </c>
      <c r="AK56" s="2">
        <v>1652.66</v>
      </c>
      <c r="AL56" s="2">
        <v>2.31</v>
      </c>
      <c r="AM56" s="2">
        <v>1392.52</v>
      </c>
      <c r="AN56" s="2">
        <v>231.48</v>
      </c>
      <c r="AO56" s="2">
        <v>257.83</v>
      </c>
      <c r="AP56" s="2">
        <v>0</v>
      </c>
      <c r="AQ56" s="2">
        <v>19</v>
      </c>
      <c r="AR56" s="2">
        <v>0</v>
      </c>
      <c r="AS56" s="2">
        <v>0</v>
      </c>
      <c r="AT56" s="2">
        <v>90</v>
      </c>
      <c r="AU56" s="2">
        <v>46</v>
      </c>
      <c r="AV56" s="2">
        <v>1.0669999999999999</v>
      </c>
      <c r="AW56" s="2">
        <v>1.081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95</v>
      </c>
      <c r="BK56" s="2"/>
      <c r="BL56" s="2"/>
      <c r="BM56" s="2">
        <v>71</v>
      </c>
      <c r="BN56" s="2">
        <v>0</v>
      </c>
      <c r="BO56" s="2" t="s">
        <v>92</v>
      </c>
      <c r="BP56" s="2">
        <v>1</v>
      </c>
      <c r="BQ56" s="2">
        <v>40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90</v>
      </c>
      <c r="CA56" s="2">
        <v>46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9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 t="shared" si="42"/>
        <v>0</v>
      </c>
      <c r="CQ56" s="2">
        <f>ROUND((ROUND((AC56*AW56*1),2)*BC56),2)</f>
        <v>2.5</v>
      </c>
      <c r="CR56" s="2">
        <f>(ROUND((ROUND(((ET56)*AV56*1),2)*BB56),2)+ROUND((ROUND(((AE56-(EU56))*AV56*1),2)*BS56),2))</f>
        <v>1485.82</v>
      </c>
      <c r="CS56" s="2">
        <f>ROUND((ROUND((AE56*AV56*1),2)*BS56),2)</f>
        <v>246.99</v>
      </c>
      <c r="CT56" s="2">
        <f>ROUND((ROUND((AF56*AV56*1),2)*BA56),2)</f>
        <v>275.10000000000002</v>
      </c>
      <c r="CU56" s="2">
        <f t="shared" si="47"/>
        <v>0</v>
      </c>
      <c r="CV56" s="2">
        <f>(AH56*AV56)</f>
        <v>20.273</v>
      </c>
      <c r="CW56" s="2">
        <f t="shared" si="49"/>
        <v>0</v>
      </c>
      <c r="CX56" s="2">
        <f t="shared" si="50"/>
        <v>0</v>
      </c>
      <c r="CY56" s="2">
        <f>(((S56+R56)*AT56)/100)</f>
        <v>0</v>
      </c>
      <c r="CZ56" s="2">
        <f>(((S56+R56)*AU56)/100)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94</v>
      </c>
      <c r="DW56" s="2" t="s">
        <v>94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385723322</v>
      </c>
      <c r="EF56" s="2">
        <v>40</v>
      </c>
      <c r="EG56" s="2" t="s">
        <v>59</v>
      </c>
      <c r="EH56" s="2">
        <v>0</v>
      </c>
      <c r="EI56" s="2" t="s">
        <v>3</v>
      </c>
      <c r="EJ56" s="2">
        <v>2</v>
      </c>
      <c r="EK56" s="2">
        <v>71</v>
      </c>
      <c r="EL56" s="2" t="s">
        <v>96</v>
      </c>
      <c r="EM56" s="2" t="s">
        <v>97</v>
      </c>
      <c r="EN56" s="2"/>
      <c r="EO56" s="2" t="s">
        <v>3</v>
      </c>
      <c r="EP56" s="2"/>
      <c r="EQ56" s="2">
        <v>512</v>
      </c>
      <c r="ER56" s="2">
        <v>1652.66</v>
      </c>
      <c r="ES56" s="2">
        <v>2.31</v>
      </c>
      <c r="ET56" s="2">
        <v>1392.52</v>
      </c>
      <c r="EU56" s="2">
        <v>231.48</v>
      </c>
      <c r="EV56" s="2">
        <v>257.83</v>
      </c>
      <c r="EW56" s="2">
        <v>19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2</v>
      </c>
      <c r="FT56" s="2"/>
      <c r="FU56" s="2"/>
      <c r="FV56" s="2"/>
      <c r="FW56" s="2"/>
      <c r="FX56" s="2">
        <v>90</v>
      </c>
      <c r="FY56" s="2">
        <v>46</v>
      </c>
      <c r="FZ56" s="2"/>
      <c r="GA56" s="2" t="s">
        <v>3</v>
      </c>
      <c r="GB56" s="2"/>
      <c r="GC56" s="2"/>
      <c r="GD56" s="2">
        <v>1</v>
      </c>
      <c r="GE56" s="2"/>
      <c r="GF56" s="2">
        <v>1782758706</v>
      </c>
      <c r="GG56" s="2">
        <v>2</v>
      </c>
      <c r="GH56" s="2">
        <v>1</v>
      </c>
      <c r="GI56" s="2">
        <v>2</v>
      </c>
      <c r="GJ56" s="2">
        <v>0</v>
      </c>
      <c r="GK56" s="2">
        <v>0</v>
      </c>
      <c r="GL56" s="2">
        <f t="shared" si="53"/>
        <v>0</v>
      </c>
      <c r="GM56" s="2">
        <f t="shared" si="54"/>
        <v>0</v>
      </c>
      <c r="GN56" s="2">
        <f t="shared" si="55"/>
        <v>0</v>
      </c>
      <c r="GO56" s="2">
        <f t="shared" si="56"/>
        <v>0</v>
      </c>
      <c r="GP56" s="2">
        <f t="shared" si="5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8"/>
        <v>0</v>
      </c>
      <c r="GW56" s="2">
        <v>1</v>
      </c>
      <c r="GX56" s="2">
        <f t="shared" si="59"/>
        <v>0</v>
      </c>
      <c r="GY56" s="2"/>
      <c r="GZ56" s="2"/>
      <c r="HA56" s="2">
        <v>0</v>
      </c>
      <c r="HB56" s="2">
        <v>0</v>
      </c>
      <c r="HC56" s="2">
        <f t="shared" si="6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E57" t="s">
        <v>91</v>
      </c>
      <c r="F57" t="s">
        <v>92</v>
      </c>
      <c r="G57" t="s">
        <v>93</v>
      </c>
      <c r="H57" t="s">
        <v>94</v>
      </c>
      <c r="I57">
        <v>0</v>
      </c>
      <c r="J57">
        <v>0</v>
      </c>
      <c r="K57">
        <v>0</v>
      </c>
      <c r="L57">
        <v>3.7999999999999999E-2</v>
      </c>
      <c r="M57">
        <v>3.7999999999999999E-2</v>
      </c>
      <c r="N57">
        <f t="shared" si="21"/>
        <v>0</v>
      </c>
      <c r="O57">
        <f t="shared" si="22"/>
        <v>0</v>
      </c>
      <c r="P57">
        <f>ROUND((ROUND((AC57*AW57*I57),2)*BC57),2)</f>
        <v>0</v>
      </c>
      <c r="Q57">
        <f>(ROUND((ROUND(((ET57)*AV57*I57),2)*BB57),2)+ROUND((ROUND(((AE57-(EU57))*AV57*I57),2)*BS57),2))</f>
        <v>0</v>
      </c>
      <c r="R57">
        <f>ROUND((ROUND((AE57*AV57*I57),2)*BS57),2)</f>
        <v>0</v>
      </c>
      <c r="S57">
        <f>ROUND((ROUND((AF57*AV57*I57),2)*BA57),2)</f>
        <v>0</v>
      </c>
      <c r="T57">
        <f t="shared" si="27"/>
        <v>0</v>
      </c>
      <c r="U57">
        <f t="shared" si="28"/>
        <v>0</v>
      </c>
      <c r="V57">
        <f t="shared" si="29"/>
        <v>0</v>
      </c>
      <c r="W57">
        <f t="shared" si="30"/>
        <v>0</v>
      </c>
      <c r="X57">
        <f t="shared" si="31"/>
        <v>0</v>
      </c>
      <c r="Y57">
        <f t="shared" si="32"/>
        <v>0</v>
      </c>
      <c r="AA57">
        <v>441953297</v>
      </c>
      <c r="AB57">
        <f t="shared" si="33"/>
        <v>1652.66</v>
      </c>
      <c r="AC57">
        <f t="shared" si="34"/>
        <v>2.31</v>
      </c>
      <c r="AD57">
        <f>ROUND((((ET57)-(EU57))+AE57),6)</f>
        <v>1392.52</v>
      </c>
      <c r="AE57">
        <f t="shared" si="36"/>
        <v>231.48</v>
      </c>
      <c r="AF57">
        <f t="shared" si="37"/>
        <v>257.83</v>
      </c>
      <c r="AG57">
        <f t="shared" si="38"/>
        <v>0</v>
      </c>
      <c r="AH57">
        <f t="shared" si="39"/>
        <v>19</v>
      </c>
      <c r="AI57">
        <f t="shared" si="40"/>
        <v>0</v>
      </c>
      <c r="AJ57">
        <f t="shared" si="41"/>
        <v>0</v>
      </c>
      <c r="AK57">
        <v>1652.66</v>
      </c>
      <c r="AL57">
        <v>2.31</v>
      </c>
      <c r="AM57">
        <v>1392.52</v>
      </c>
      <c r="AN57">
        <v>231.48</v>
      </c>
      <c r="AO57">
        <v>257.83</v>
      </c>
      <c r="AP57">
        <v>0</v>
      </c>
      <c r="AQ57">
        <v>19</v>
      </c>
      <c r="AR57">
        <v>0</v>
      </c>
      <c r="AS57">
        <v>0</v>
      </c>
      <c r="AT57">
        <v>90</v>
      </c>
      <c r="AU57">
        <v>46</v>
      </c>
      <c r="AV57">
        <v>1.0669999999999999</v>
      </c>
      <c r="AW57">
        <v>1.081</v>
      </c>
      <c r="AZ57">
        <v>1</v>
      </c>
      <c r="BA57">
        <v>55.67</v>
      </c>
      <c r="BB57">
        <v>18.13</v>
      </c>
      <c r="BC57">
        <v>9.86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95</v>
      </c>
      <c r="BM57">
        <v>71</v>
      </c>
      <c r="BN57">
        <v>0</v>
      </c>
      <c r="BO57" t="s">
        <v>92</v>
      </c>
      <c r="BP57">
        <v>1</v>
      </c>
      <c r="BQ57">
        <v>40</v>
      </c>
      <c r="BR57">
        <v>0</v>
      </c>
      <c r="BS57">
        <v>55.67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90</v>
      </c>
      <c r="CA57">
        <v>46</v>
      </c>
      <c r="CB57" t="s">
        <v>3</v>
      </c>
      <c r="CE57">
        <v>30</v>
      </c>
      <c r="CF57">
        <v>0</v>
      </c>
      <c r="CG57">
        <v>0</v>
      </c>
      <c r="CH57">
        <v>9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si="42"/>
        <v>0</v>
      </c>
      <c r="CQ57">
        <f>ROUND((ROUND((AC57*AW57*1),2)*BC57),2)</f>
        <v>24.65</v>
      </c>
      <c r="CR57">
        <f>(ROUND((ROUND(((ET57)*AV57*1),2)*BB57),2)+ROUND((ROUND(((AE57-(EU57))*AV57*1),2)*BS57),2))</f>
        <v>26937.919999999998</v>
      </c>
      <c r="CS57">
        <f>ROUND((ROUND((AE57*AV57*1),2)*BS57),2)</f>
        <v>13749.93</v>
      </c>
      <c r="CT57">
        <f>ROUND((ROUND((AF57*AV57*1),2)*BA57),2)</f>
        <v>15314.82</v>
      </c>
      <c r="CU57">
        <f t="shared" si="47"/>
        <v>0</v>
      </c>
      <c r="CV57">
        <f>(AH57*AV57)</f>
        <v>20.273</v>
      </c>
      <c r="CW57">
        <f t="shared" si="49"/>
        <v>0</v>
      </c>
      <c r="CX57">
        <f t="shared" si="50"/>
        <v>0</v>
      </c>
      <c r="CY57">
        <f>(((S57+R57)*AT57)/100)</f>
        <v>0</v>
      </c>
      <c r="CZ57">
        <f>(((S57+R57)*AU57)/100)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94</v>
      </c>
      <c r="DW57" t="s">
        <v>94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385723322</v>
      </c>
      <c r="EF57">
        <v>40</v>
      </c>
      <c r="EG57" t="s">
        <v>59</v>
      </c>
      <c r="EH57">
        <v>0</v>
      </c>
      <c r="EI57" t="s">
        <v>3</v>
      </c>
      <c r="EJ57">
        <v>2</v>
      </c>
      <c r="EK57">
        <v>71</v>
      </c>
      <c r="EL57" t="s">
        <v>96</v>
      </c>
      <c r="EM57" t="s">
        <v>97</v>
      </c>
      <c r="EO57" t="s">
        <v>3</v>
      </c>
      <c r="EQ57">
        <v>512</v>
      </c>
      <c r="ER57">
        <v>1652.66</v>
      </c>
      <c r="ES57">
        <v>2.31</v>
      </c>
      <c r="ET57">
        <v>1392.52</v>
      </c>
      <c r="EU57">
        <v>231.48</v>
      </c>
      <c r="EV57">
        <v>257.83</v>
      </c>
      <c r="EW57">
        <v>19</v>
      </c>
      <c r="EX57">
        <v>0</v>
      </c>
      <c r="EY57">
        <v>0</v>
      </c>
      <c r="FQ57">
        <v>0</v>
      </c>
      <c r="FR57">
        <v>0</v>
      </c>
      <c r="FS57">
        <v>2</v>
      </c>
      <c r="FX57">
        <v>90</v>
      </c>
      <c r="FY57">
        <v>46</v>
      </c>
      <c r="GA57" t="s">
        <v>3</v>
      </c>
      <c r="GD57">
        <v>1</v>
      </c>
      <c r="GF57">
        <v>1782758706</v>
      </c>
      <c r="GG57">
        <v>2</v>
      </c>
      <c r="GH57">
        <v>1</v>
      </c>
      <c r="GI57">
        <v>2</v>
      </c>
      <c r="GJ57">
        <v>0</v>
      </c>
      <c r="GK57">
        <v>0</v>
      </c>
      <c r="GL57">
        <f t="shared" si="53"/>
        <v>0</v>
      </c>
      <c r="GM57">
        <f t="shared" si="54"/>
        <v>0</v>
      </c>
      <c r="GN57">
        <f t="shared" si="55"/>
        <v>0</v>
      </c>
      <c r="GO57">
        <f t="shared" si="56"/>
        <v>0</v>
      </c>
      <c r="GP57">
        <f t="shared" si="57"/>
        <v>0</v>
      </c>
      <c r="GR57">
        <v>0</v>
      </c>
      <c r="GS57">
        <v>3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3</v>
      </c>
      <c r="F58" s="2" t="s">
        <v>98</v>
      </c>
      <c r="G58" s="2" t="s">
        <v>99</v>
      </c>
      <c r="H58" s="2" t="s">
        <v>87</v>
      </c>
      <c r="I58" s="2">
        <v>0</v>
      </c>
      <c r="J58" s="2">
        <v>0</v>
      </c>
      <c r="K58" s="2">
        <v>0</v>
      </c>
      <c r="L58" s="2">
        <v>18</v>
      </c>
      <c r="M58" s="2">
        <v>18</v>
      </c>
      <c r="N58" s="2">
        <f t="shared" si="21"/>
        <v>0</v>
      </c>
      <c r="O58" s="2">
        <f t="shared" si="22"/>
        <v>0</v>
      </c>
      <c r="P58" s="2">
        <f>ROUND((ROUND((AC58*AW58*I58),2)*BC58),2)</f>
        <v>0</v>
      </c>
      <c r="Q58" s="2">
        <f>(ROUND((ROUND(((ET58)*AV58*I58),2)*BB58),2)+ROUND((ROUND(((AE58-(EU58))*AV58*I58),2)*BS58),2))</f>
        <v>0</v>
      </c>
      <c r="R58" s="2">
        <f>ROUND((ROUND((AE58*AV58*I58),2)*BS58),2)</f>
        <v>0</v>
      </c>
      <c r="S58" s="2">
        <f>ROUND((ROUND((AF58*AV58*I58),2)*BA58),2)</f>
        <v>0</v>
      </c>
      <c r="T58" s="2">
        <f t="shared" si="27"/>
        <v>0</v>
      </c>
      <c r="U58" s="2">
        <f t="shared" si="28"/>
        <v>0</v>
      </c>
      <c r="V58" s="2">
        <f t="shared" si="29"/>
        <v>0</v>
      </c>
      <c r="W58" s="2">
        <f t="shared" si="30"/>
        <v>0</v>
      </c>
      <c r="X58" s="2">
        <f t="shared" si="31"/>
        <v>0</v>
      </c>
      <c r="Y58" s="2">
        <f t="shared" si="32"/>
        <v>0</v>
      </c>
      <c r="Z58" s="2"/>
      <c r="AA58" s="2">
        <v>-1</v>
      </c>
      <c r="AB58" s="2">
        <f t="shared" si="33"/>
        <v>0.49</v>
      </c>
      <c r="AC58" s="2">
        <f t="shared" si="34"/>
        <v>0.49</v>
      </c>
      <c r="AD58" s="2">
        <f>ROUND((((ET58)-(EU58))+AE58),6)</f>
        <v>0</v>
      </c>
      <c r="AE58" s="2">
        <f t="shared" si="36"/>
        <v>0</v>
      </c>
      <c r="AF58" s="2">
        <f t="shared" si="37"/>
        <v>0</v>
      </c>
      <c r="AG58" s="2">
        <f t="shared" si="38"/>
        <v>0</v>
      </c>
      <c r="AH58" s="2">
        <f t="shared" si="39"/>
        <v>0</v>
      </c>
      <c r="AI58" s="2">
        <f t="shared" si="40"/>
        <v>0</v>
      </c>
      <c r="AJ58" s="2">
        <f t="shared" si="41"/>
        <v>0</v>
      </c>
      <c r="AK58" s="2">
        <v>0.49</v>
      </c>
      <c r="AL58" s="2">
        <v>0.49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100</v>
      </c>
      <c r="BK58" s="2"/>
      <c r="BL58" s="2"/>
      <c r="BM58" s="2">
        <v>1617</v>
      </c>
      <c r="BN58" s="2">
        <v>0</v>
      </c>
      <c r="BO58" s="2" t="s">
        <v>3</v>
      </c>
      <c r="BP58" s="2">
        <v>0</v>
      </c>
      <c r="BQ58" s="2">
        <v>200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3</v>
      </c>
      <c r="CO58" s="2">
        <v>0</v>
      </c>
      <c r="CP58" s="2">
        <f t="shared" si="42"/>
        <v>0</v>
      </c>
      <c r="CQ58" s="2">
        <f>ROUND((ROUND((AC58*AW58*1),2)*BC58),2)</f>
        <v>0.49</v>
      </c>
      <c r="CR58" s="2">
        <f>(ROUND((ROUND(((ET58)*AV58*1),2)*BB58),2)+ROUND((ROUND(((AE58-(EU58))*AV58*1),2)*BS58),2))</f>
        <v>0</v>
      </c>
      <c r="CS58" s="2">
        <f>ROUND((ROUND((AE58*AV58*1),2)*BS58),2)</f>
        <v>0</v>
      </c>
      <c r="CT58" s="2">
        <f>ROUND((ROUND((AF58*AV58*1),2)*BA58),2)</f>
        <v>0</v>
      </c>
      <c r="CU58" s="2">
        <f t="shared" si="47"/>
        <v>0</v>
      </c>
      <c r="CV58" s="2">
        <f>(AH58*AV58)</f>
        <v>0</v>
      </c>
      <c r="CW58" s="2">
        <f t="shared" si="49"/>
        <v>0</v>
      </c>
      <c r="CX58" s="2">
        <f t="shared" si="50"/>
        <v>0</v>
      </c>
      <c r="CY58" s="2">
        <f>(((S58+R58)*AT58)/100)</f>
        <v>0</v>
      </c>
      <c r="CZ58" s="2">
        <f>(((S58+R58)*AU58)/100)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1003</v>
      </c>
      <c r="DV58" s="2" t="s">
        <v>87</v>
      </c>
      <c r="DW58" s="2" t="s">
        <v>87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385723352</v>
      </c>
      <c r="EF58" s="2">
        <v>200</v>
      </c>
      <c r="EG58" s="2" t="s">
        <v>70</v>
      </c>
      <c r="EH58" s="2">
        <v>0</v>
      </c>
      <c r="EI58" s="2" t="s">
        <v>3</v>
      </c>
      <c r="EJ58" s="2">
        <v>1</v>
      </c>
      <c r="EK58" s="2">
        <v>1617</v>
      </c>
      <c r="EL58" s="2" t="s">
        <v>71</v>
      </c>
      <c r="EM58" s="2" t="s">
        <v>72</v>
      </c>
      <c r="EN58" s="2"/>
      <c r="EO58" s="2" t="s">
        <v>3</v>
      </c>
      <c r="EP58" s="2"/>
      <c r="EQ58" s="2">
        <v>1024</v>
      </c>
      <c r="ER58" s="2">
        <v>0.49</v>
      </c>
      <c r="ES58" s="2">
        <v>0.49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141456830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3"/>
        <v>0</v>
      </c>
      <c r="GM58" s="2">
        <f t="shared" si="54"/>
        <v>0</v>
      </c>
      <c r="GN58" s="2">
        <f t="shared" si="55"/>
        <v>0</v>
      </c>
      <c r="GO58" s="2">
        <f t="shared" si="56"/>
        <v>0</v>
      </c>
      <c r="GP58" s="2">
        <f t="shared" si="57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8"/>
        <v>0</v>
      </c>
      <c r="GW58" s="2">
        <v>1</v>
      </c>
      <c r="GX58" s="2">
        <f t="shared" si="59"/>
        <v>0</v>
      </c>
      <c r="GY58" s="2"/>
      <c r="GZ58" s="2"/>
      <c r="HA58" s="2">
        <v>0</v>
      </c>
      <c r="HB58" s="2">
        <v>0</v>
      </c>
      <c r="HC58" s="2">
        <f t="shared" si="60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3</v>
      </c>
      <c r="F59" t="s">
        <v>98</v>
      </c>
      <c r="G59" t="s">
        <v>99</v>
      </c>
      <c r="H59" t="s">
        <v>87</v>
      </c>
      <c r="I59">
        <v>0</v>
      </c>
      <c r="J59">
        <v>0</v>
      </c>
      <c r="K59">
        <v>0</v>
      </c>
      <c r="L59">
        <v>18</v>
      </c>
      <c r="M59">
        <v>18</v>
      </c>
      <c r="N59">
        <f t="shared" si="21"/>
        <v>0</v>
      </c>
      <c r="O59">
        <f t="shared" si="22"/>
        <v>0</v>
      </c>
      <c r="P59">
        <f>ROUND((ROUND((AC59*AW59*I59),2)*BC59),2)</f>
        <v>0</v>
      </c>
      <c r="Q59">
        <f>(ROUND((ROUND(((ET59)*AV59*I59),2)*BB59),2)+ROUND((ROUND(((AE59-(EU59))*AV59*I59),2)*BS59),2))</f>
        <v>0</v>
      </c>
      <c r="R59">
        <f>ROUND((ROUND((AE59*AV59*I59),2)*BS59),2)</f>
        <v>0</v>
      </c>
      <c r="S59">
        <f>ROUND((ROUND((AF59*AV59*I59),2)*BA59),2)</f>
        <v>0</v>
      </c>
      <c r="T59">
        <f t="shared" si="27"/>
        <v>0</v>
      </c>
      <c r="U59">
        <f t="shared" si="28"/>
        <v>0</v>
      </c>
      <c r="V59">
        <f t="shared" si="29"/>
        <v>0</v>
      </c>
      <c r="W59">
        <f t="shared" si="30"/>
        <v>0</v>
      </c>
      <c r="X59">
        <f t="shared" si="31"/>
        <v>0</v>
      </c>
      <c r="Y59">
        <f t="shared" si="32"/>
        <v>0</v>
      </c>
      <c r="AA59">
        <v>-1</v>
      </c>
      <c r="AB59">
        <f t="shared" si="33"/>
        <v>0.49</v>
      </c>
      <c r="AC59">
        <f t="shared" si="34"/>
        <v>0.49</v>
      </c>
      <c r="AD59">
        <f>ROUND((((ET59)-(EU59))+AE59),6)</f>
        <v>0</v>
      </c>
      <c r="AE59">
        <f t="shared" si="36"/>
        <v>0</v>
      </c>
      <c r="AF59">
        <f t="shared" si="37"/>
        <v>0</v>
      </c>
      <c r="AG59">
        <f t="shared" si="38"/>
        <v>0</v>
      </c>
      <c r="AH59">
        <f t="shared" si="39"/>
        <v>0</v>
      </c>
      <c r="AI59">
        <f t="shared" si="40"/>
        <v>0</v>
      </c>
      <c r="AJ59">
        <f t="shared" si="41"/>
        <v>0</v>
      </c>
      <c r="AK59">
        <v>0.49</v>
      </c>
      <c r="AL59">
        <v>0.49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4.0199999999999996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100</v>
      </c>
      <c r="BM59">
        <v>1617</v>
      </c>
      <c r="BN59">
        <v>0</v>
      </c>
      <c r="BO59" t="s">
        <v>98</v>
      </c>
      <c r="BP59">
        <v>1</v>
      </c>
      <c r="BQ59">
        <v>200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3</v>
      </c>
      <c r="CO59">
        <v>0</v>
      </c>
      <c r="CP59">
        <f t="shared" si="42"/>
        <v>0</v>
      </c>
      <c r="CQ59">
        <f>ROUND((ROUND((AC59*AW59*1),2)*BC59),2)</f>
        <v>1.97</v>
      </c>
      <c r="CR59">
        <f>(ROUND((ROUND(((ET59)*AV59*1),2)*BB59),2)+ROUND((ROUND(((AE59-(EU59))*AV59*1),2)*BS59),2))</f>
        <v>0</v>
      </c>
      <c r="CS59">
        <f>ROUND((ROUND((AE59*AV59*1),2)*BS59),2)</f>
        <v>0</v>
      </c>
      <c r="CT59">
        <f>ROUND((ROUND((AF59*AV59*1),2)*BA59),2)</f>
        <v>0</v>
      </c>
      <c r="CU59">
        <f t="shared" si="47"/>
        <v>0</v>
      </c>
      <c r="CV59">
        <f>(AH59*AV59)</f>
        <v>0</v>
      </c>
      <c r="CW59">
        <f t="shared" si="49"/>
        <v>0</v>
      </c>
      <c r="CX59">
        <f t="shared" si="50"/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87</v>
      </c>
      <c r="DW59" t="s">
        <v>87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385723352</v>
      </c>
      <c r="EF59">
        <v>200</v>
      </c>
      <c r="EG59" t="s">
        <v>70</v>
      </c>
      <c r="EH59">
        <v>0</v>
      </c>
      <c r="EI59" t="s">
        <v>3</v>
      </c>
      <c r="EJ59">
        <v>1</v>
      </c>
      <c r="EK59">
        <v>1617</v>
      </c>
      <c r="EL59" t="s">
        <v>71</v>
      </c>
      <c r="EM59" t="s">
        <v>72</v>
      </c>
      <c r="EO59" t="s">
        <v>3</v>
      </c>
      <c r="EQ59">
        <v>1024</v>
      </c>
      <c r="ER59">
        <v>0.49</v>
      </c>
      <c r="ES59">
        <v>0.49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141456830</v>
      </c>
      <c r="GG59">
        <v>2</v>
      </c>
      <c r="GH59">
        <v>1</v>
      </c>
      <c r="GI59">
        <v>2</v>
      </c>
      <c r="GJ59">
        <v>0</v>
      </c>
      <c r="GK59">
        <v>0</v>
      </c>
      <c r="GL59">
        <f t="shared" si="53"/>
        <v>0</v>
      </c>
      <c r="GM59">
        <f t="shared" si="54"/>
        <v>0</v>
      </c>
      <c r="GN59">
        <f t="shared" si="55"/>
        <v>0</v>
      </c>
      <c r="GO59">
        <f t="shared" si="56"/>
        <v>0</v>
      </c>
      <c r="GP59">
        <f t="shared" si="57"/>
        <v>0</v>
      </c>
      <c r="GR59">
        <v>0</v>
      </c>
      <c r="GS59">
        <v>3</v>
      </c>
      <c r="GT59">
        <v>0</v>
      </c>
      <c r="GU59" t="s">
        <v>3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101</v>
      </c>
      <c r="F60" s="2" t="s">
        <v>85</v>
      </c>
      <c r="G60" s="2" t="s">
        <v>102</v>
      </c>
      <c r="H60" s="2" t="s">
        <v>87</v>
      </c>
      <c r="I60" s="2">
        <v>0</v>
      </c>
      <c r="J60" s="2">
        <v>0</v>
      </c>
      <c r="K60" s="2">
        <v>0</v>
      </c>
      <c r="L60" s="2">
        <v>38</v>
      </c>
      <c r="M60" s="2">
        <v>38</v>
      </c>
      <c r="N60" s="2">
        <f t="shared" ref="N60:N91" si="61">ROUND(L60-M60,4)</f>
        <v>0</v>
      </c>
      <c r="O60" s="2">
        <f t="shared" ref="O60:O91" si="62">ROUND(CP60,2)</f>
        <v>0</v>
      </c>
      <c r="P60" s="2">
        <f>ROUND(CQ60*I60,2)</f>
        <v>0</v>
      </c>
      <c r="Q60" s="2">
        <f>ROUND(CR60*I60,2)</f>
        <v>0</v>
      </c>
      <c r="R60" s="2">
        <f>ROUND(CS60*I60,2)</f>
        <v>0</v>
      </c>
      <c r="S60" s="2">
        <f>ROUND(CT60*I60,2)</f>
        <v>0</v>
      </c>
      <c r="T60" s="2">
        <f t="shared" ref="T60:T91" si="63">ROUND(CU60*I60,2)</f>
        <v>0</v>
      </c>
      <c r="U60" s="2">
        <f t="shared" ref="U60:U91" si="64">CV60*I60</f>
        <v>0</v>
      </c>
      <c r="V60" s="2">
        <f t="shared" ref="V60:V91" si="65">CW60*I60</f>
        <v>0</v>
      </c>
      <c r="W60" s="2">
        <f t="shared" ref="W60:W91" si="66">ROUND(CX60*I60,2)</f>
        <v>0</v>
      </c>
      <c r="X60" s="2">
        <f t="shared" ref="X60:X91" si="67">ROUND(CY60,2)</f>
        <v>0</v>
      </c>
      <c r="Y60" s="2">
        <f t="shared" ref="Y60:Y91" si="68">ROUND(CZ60,2)</f>
        <v>0</v>
      </c>
      <c r="Z60" s="2"/>
      <c r="AA60" s="2">
        <v>441953356</v>
      </c>
      <c r="AB60" s="2">
        <f t="shared" ref="AB60:AB91" si="69">ROUND((AC60+AD60+AF60),6)</f>
        <v>7.24</v>
      </c>
      <c r="AC60" s="2">
        <f t="shared" ref="AC60:AC95" si="70">ROUND((ES60),6)</f>
        <v>7.24</v>
      </c>
      <c r="AD60" s="2">
        <f>ROUND((ET60),6)</f>
        <v>0</v>
      </c>
      <c r="AE60" s="2">
        <f t="shared" ref="AE60:AE95" si="71">ROUND((EU60),6)</f>
        <v>0</v>
      </c>
      <c r="AF60" s="2">
        <f t="shared" ref="AF60:AF95" si="72">ROUND((EV60),6)</f>
        <v>0</v>
      </c>
      <c r="AG60" s="2">
        <f t="shared" ref="AG60:AG91" si="73">ROUND((AP60),6)</f>
        <v>0</v>
      </c>
      <c r="AH60" s="2">
        <f t="shared" ref="AH60:AH95" si="74">(EW60)</f>
        <v>0</v>
      </c>
      <c r="AI60" s="2">
        <f t="shared" ref="AI60:AI95" si="75">(EX60)</f>
        <v>0</v>
      </c>
      <c r="AJ60" s="2">
        <f t="shared" ref="AJ60:AJ91" si="76">(AS60)</f>
        <v>0</v>
      </c>
      <c r="AK60" s="2">
        <v>7.2399999999999993</v>
      </c>
      <c r="AL60" s="2">
        <v>7.2399999999999993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0</v>
      </c>
      <c r="BJ60" s="2" t="s">
        <v>3</v>
      </c>
      <c r="BK60" s="2"/>
      <c r="BL60" s="2"/>
      <c r="BM60" s="2">
        <v>242</v>
      </c>
      <c r="BN60" s="2">
        <v>0</v>
      </c>
      <c r="BO60" s="2" t="s">
        <v>3</v>
      </c>
      <c r="BP60" s="2">
        <v>0</v>
      </c>
      <c r="BQ60" s="2">
        <v>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10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 t="shared" ref="CP60:CP91" si="77">(P60+Q60+S60)</f>
        <v>0</v>
      </c>
      <c r="CQ60" s="2">
        <f>AC60*BC60</f>
        <v>7.24</v>
      </c>
      <c r="CR60" s="2">
        <f>AD60*BB60</f>
        <v>0</v>
      </c>
      <c r="CS60" s="2">
        <f>AE60*BS60</f>
        <v>0</v>
      </c>
      <c r="CT60" s="2">
        <f>AF60*BA60</f>
        <v>0</v>
      </c>
      <c r="CU60" s="2">
        <f t="shared" ref="CU60:CU91" si="78">AG60</f>
        <v>0</v>
      </c>
      <c r="CV60" s="2">
        <f>AH60</f>
        <v>0</v>
      </c>
      <c r="CW60" s="2">
        <f t="shared" ref="CW60:CW91" si="79">AI60</f>
        <v>0</v>
      </c>
      <c r="CX60" s="2">
        <f t="shared" ref="CX60:CX91" si="80">AJ60</f>
        <v>0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1003</v>
      </c>
      <c r="DV60" s="2" t="s">
        <v>87</v>
      </c>
      <c r="DW60" s="2" t="s">
        <v>87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0</v>
      </c>
      <c r="EF60" s="2">
        <v>0</v>
      </c>
      <c r="EG60" s="2" t="s">
        <v>3</v>
      </c>
      <c r="EH60" s="2">
        <v>0</v>
      </c>
      <c r="EI60" s="2" t="s">
        <v>3</v>
      </c>
      <c r="EJ60" s="2">
        <v>0</v>
      </c>
      <c r="EK60" s="2">
        <v>242</v>
      </c>
      <c r="EL60" s="2" t="s">
        <v>3</v>
      </c>
      <c r="EM60" s="2" t="s">
        <v>3</v>
      </c>
      <c r="EN60" s="2"/>
      <c r="EO60" s="2" t="s">
        <v>3</v>
      </c>
      <c r="EP60" s="2"/>
      <c r="EQ60" s="2">
        <v>0</v>
      </c>
      <c r="ER60" s="2">
        <v>0</v>
      </c>
      <c r="ES60" s="2">
        <v>7.2399999999999993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88</v>
      </c>
      <c r="GB60" s="2"/>
      <c r="GC60" s="2"/>
      <c r="GD60" s="2">
        <v>1</v>
      </c>
      <c r="GE60" s="2"/>
      <c r="GF60" s="2">
        <v>-1305673818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 t="shared" ref="GL60:GL91" si="81">ROUND(IF(AND(BH60=3,BI60=3,FS60&lt;&gt;0),P60,0),2)</f>
        <v>0</v>
      </c>
      <c r="GM60" s="2">
        <f t="shared" ref="GM60:GM91" si="82">ROUND(O60+X60+Y60,2)+GX60</f>
        <v>0</v>
      </c>
      <c r="GN60" s="2">
        <f t="shared" ref="GN60:GN91" si="83">IF(OR(BI60=0,BI60=1),GM60-GX60,0)</f>
        <v>0</v>
      </c>
      <c r="GO60" s="2">
        <f t="shared" ref="GO60:GO91" si="84">IF(BI60=2,GM60-GX60,0)</f>
        <v>0</v>
      </c>
      <c r="GP60" s="2">
        <f t="shared" ref="GP60:GP91" si="85">IF(BI60=4,GM60-GX60,0)</f>
        <v>0</v>
      </c>
      <c r="GQ60" s="2"/>
      <c r="GR60" s="2">
        <v>0</v>
      </c>
      <c r="GS60" s="2">
        <v>4</v>
      </c>
      <c r="GT60" s="2">
        <v>0</v>
      </c>
      <c r="GU60" s="2" t="s">
        <v>3</v>
      </c>
      <c r="GV60" s="2">
        <f t="shared" ref="GV60:GV91" si="86">ROUND((GT60),6)</f>
        <v>0</v>
      </c>
      <c r="GW60" s="2">
        <v>1</v>
      </c>
      <c r="GX60" s="2">
        <f t="shared" ref="GX60:GX91" si="87">ROUND(HC60*I60,2)</f>
        <v>0</v>
      </c>
      <c r="GY60" s="2"/>
      <c r="GZ60" s="2"/>
      <c r="HA60" s="2">
        <v>0</v>
      </c>
      <c r="HB60" s="2">
        <v>0</v>
      </c>
      <c r="HC60" s="2">
        <f t="shared" ref="HC60:HC91" si="88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101</v>
      </c>
      <c r="F61" t="s">
        <v>85</v>
      </c>
      <c r="G61" t="s">
        <v>102</v>
      </c>
      <c r="H61" t="s">
        <v>87</v>
      </c>
      <c r="I61">
        <v>0</v>
      </c>
      <c r="J61">
        <v>0</v>
      </c>
      <c r="K61">
        <v>0</v>
      </c>
      <c r="L61">
        <v>38</v>
      </c>
      <c r="M61">
        <v>38</v>
      </c>
      <c r="N61">
        <f t="shared" si="61"/>
        <v>0</v>
      </c>
      <c r="O61">
        <f t="shared" si="62"/>
        <v>0</v>
      </c>
      <c r="P61">
        <f>ROUND(CQ61*I61,2)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63"/>
        <v>0</v>
      </c>
      <c r="U61">
        <f t="shared" si="64"/>
        <v>0</v>
      </c>
      <c r="V61">
        <f t="shared" si="65"/>
        <v>0</v>
      </c>
      <c r="W61">
        <f t="shared" si="66"/>
        <v>0</v>
      </c>
      <c r="X61">
        <f t="shared" si="67"/>
        <v>0</v>
      </c>
      <c r="Y61">
        <f t="shared" si="68"/>
        <v>0</v>
      </c>
      <c r="AA61">
        <v>441953297</v>
      </c>
      <c r="AB61">
        <f t="shared" si="69"/>
        <v>7.24</v>
      </c>
      <c r="AC61">
        <f t="shared" si="70"/>
        <v>7.24</v>
      </c>
      <c r="AD61">
        <f>ROUND((ET61),6)</f>
        <v>0</v>
      </c>
      <c r="AE61">
        <f t="shared" si="71"/>
        <v>0</v>
      </c>
      <c r="AF61">
        <f t="shared" si="72"/>
        <v>0</v>
      </c>
      <c r="AG61">
        <f t="shared" si="73"/>
        <v>0</v>
      </c>
      <c r="AH61">
        <f t="shared" si="74"/>
        <v>0</v>
      </c>
      <c r="AI61">
        <f t="shared" si="75"/>
        <v>0</v>
      </c>
      <c r="AJ61">
        <f t="shared" si="76"/>
        <v>0</v>
      </c>
      <c r="AK61">
        <v>7.2399999999999993</v>
      </c>
      <c r="AL61">
        <v>7.2399999999999993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9.86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0</v>
      </c>
      <c r="BJ61" t="s">
        <v>3</v>
      </c>
      <c r="BM61">
        <v>242</v>
      </c>
      <c r="BN61">
        <v>0</v>
      </c>
      <c r="BO61" t="s">
        <v>3</v>
      </c>
      <c r="BP61">
        <v>0</v>
      </c>
      <c r="BQ61">
        <v>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H61">
        <v>10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si="77"/>
        <v>0</v>
      </c>
      <c r="CQ61">
        <f>AC61*BC61</f>
        <v>71.386399999999995</v>
      </c>
      <c r="CR61">
        <f>AD61*BB61</f>
        <v>0</v>
      </c>
      <c r="CS61">
        <f>AE61*BS61</f>
        <v>0</v>
      </c>
      <c r="CT61">
        <f>AF61*BA61</f>
        <v>0</v>
      </c>
      <c r="CU61">
        <f t="shared" si="78"/>
        <v>0</v>
      </c>
      <c r="CV61">
        <f>AH61</f>
        <v>0</v>
      </c>
      <c r="CW61">
        <f t="shared" si="79"/>
        <v>0</v>
      </c>
      <c r="CX61">
        <f t="shared" si="80"/>
        <v>0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87</v>
      </c>
      <c r="DW61" t="s">
        <v>87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0</v>
      </c>
      <c r="EF61">
        <v>0</v>
      </c>
      <c r="EG61" t="s">
        <v>3</v>
      </c>
      <c r="EH61">
        <v>0</v>
      </c>
      <c r="EI61" t="s">
        <v>3</v>
      </c>
      <c r="EJ61">
        <v>0</v>
      </c>
      <c r="EK61">
        <v>242</v>
      </c>
      <c r="EL61" t="s">
        <v>3</v>
      </c>
      <c r="EM61" t="s">
        <v>3</v>
      </c>
      <c r="EO61" t="s">
        <v>3</v>
      </c>
      <c r="EQ61">
        <v>0</v>
      </c>
      <c r="ER61">
        <v>7.25</v>
      </c>
      <c r="ES61">
        <v>7.2399999999999993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5</v>
      </c>
      <c r="FC61">
        <v>0</v>
      </c>
      <c r="FD61">
        <v>18</v>
      </c>
      <c r="FF61">
        <v>70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103</v>
      </c>
      <c r="GD61">
        <v>1</v>
      </c>
      <c r="GF61">
        <v>-1305673818</v>
      </c>
      <c r="GG61">
        <v>2</v>
      </c>
      <c r="GH61">
        <v>3</v>
      </c>
      <c r="GI61">
        <v>5</v>
      </c>
      <c r="GJ61">
        <v>0</v>
      </c>
      <c r="GK61">
        <v>0</v>
      </c>
      <c r="GL61">
        <f t="shared" si="81"/>
        <v>0</v>
      </c>
      <c r="GM61">
        <f t="shared" si="82"/>
        <v>0</v>
      </c>
      <c r="GN61">
        <f t="shared" si="83"/>
        <v>0</v>
      </c>
      <c r="GO61">
        <f t="shared" si="84"/>
        <v>0</v>
      </c>
      <c r="GP61">
        <f t="shared" si="85"/>
        <v>0</v>
      </c>
      <c r="GR61">
        <v>1</v>
      </c>
      <c r="GS61">
        <v>1</v>
      </c>
      <c r="GT61">
        <v>0</v>
      </c>
      <c r="GU61" t="s">
        <v>3</v>
      </c>
      <c r="GV61">
        <f t="shared" si="86"/>
        <v>0</v>
      </c>
      <c r="GW61">
        <v>1</v>
      </c>
      <c r="GX61">
        <f t="shared" si="87"/>
        <v>0</v>
      </c>
      <c r="HA61">
        <v>0</v>
      </c>
      <c r="HB61">
        <v>0</v>
      </c>
      <c r="HC61">
        <f t="shared" si="88"/>
        <v>0</v>
      </c>
      <c r="HE61" t="s">
        <v>90</v>
      </c>
      <c r="HF61" t="s">
        <v>33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ROW(SmtRes!A4)</f>
        <v>4</v>
      </c>
      <c r="D62" s="2">
        <f>ROW(EtalonRes!A4)</f>
        <v>4</v>
      </c>
      <c r="E62" s="2" t="s">
        <v>104</v>
      </c>
      <c r="F62" s="2" t="s">
        <v>105</v>
      </c>
      <c r="G62" s="2" t="s">
        <v>106</v>
      </c>
      <c r="H62" s="2" t="s">
        <v>107</v>
      </c>
      <c r="I62" s="2">
        <v>0</v>
      </c>
      <c r="J62" s="2">
        <v>0</v>
      </c>
      <c r="K62" s="2">
        <v>0</v>
      </c>
      <c r="L62" s="2">
        <v>2</v>
      </c>
      <c r="M62" s="2">
        <v>2</v>
      </c>
      <c r="N62" s="2">
        <f t="shared" si="61"/>
        <v>0</v>
      </c>
      <c r="O62" s="2">
        <f t="shared" si="62"/>
        <v>0</v>
      </c>
      <c r="P62" s="2">
        <f>ROUND((ROUND((AC62*AW62*I62),2)*BC62),2)</f>
        <v>0</v>
      </c>
      <c r="Q62" s="2">
        <f>(ROUND((ROUND(((ET62)*AV62*I62),2)*BB62),2)+ROUND((ROUND(((AE62-(EU62))*AV62*I62),2)*BS62),2))</f>
        <v>0</v>
      </c>
      <c r="R62" s="2">
        <f>ROUND((ROUND((AE62*AV62*I62),2)*BS62),2)</f>
        <v>0</v>
      </c>
      <c r="S62" s="2">
        <f>ROUND((ROUND((AF62*AV62*I62),2)*BA62),2)</f>
        <v>0</v>
      </c>
      <c r="T62" s="2">
        <f t="shared" si="63"/>
        <v>0</v>
      </c>
      <c r="U62" s="2">
        <f t="shared" si="64"/>
        <v>0</v>
      </c>
      <c r="V62" s="2">
        <f t="shared" si="65"/>
        <v>0</v>
      </c>
      <c r="W62" s="2">
        <f t="shared" si="66"/>
        <v>0</v>
      </c>
      <c r="X62" s="2">
        <f t="shared" si="67"/>
        <v>0</v>
      </c>
      <c r="Y62" s="2">
        <f t="shared" si="68"/>
        <v>0</v>
      </c>
      <c r="Z62" s="2"/>
      <c r="AA62" s="2">
        <v>441953356</v>
      </c>
      <c r="AB62" s="2">
        <f t="shared" si="69"/>
        <v>38.33</v>
      </c>
      <c r="AC62" s="2">
        <f t="shared" si="70"/>
        <v>30.45</v>
      </c>
      <c r="AD62" s="2">
        <f>ROUND((((ET62)-(EU62))+AE62),6)</f>
        <v>0</v>
      </c>
      <c r="AE62" s="2">
        <f t="shared" si="71"/>
        <v>0</v>
      </c>
      <c r="AF62" s="2">
        <f t="shared" si="72"/>
        <v>7.88</v>
      </c>
      <c r="AG62" s="2">
        <f t="shared" si="73"/>
        <v>0</v>
      </c>
      <c r="AH62" s="2">
        <f t="shared" si="74"/>
        <v>0.64</v>
      </c>
      <c r="AI62" s="2">
        <f t="shared" si="75"/>
        <v>0</v>
      </c>
      <c r="AJ62" s="2">
        <f t="shared" si="76"/>
        <v>0</v>
      </c>
      <c r="AK62" s="2">
        <v>38.33</v>
      </c>
      <c r="AL62" s="2">
        <v>30.45</v>
      </c>
      <c r="AM62" s="2">
        <v>0</v>
      </c>
      <c r="AN62" s="2">
        <v>0</v>
      </c>
      <c r="AO62" s="2">
        <v>7.88</v>
      </c>
      <c r="AP62" s="2">
        <v>0</v>
      </c>
      <c r="AQ62" s="2">
        <v>0.64</v>
      </c>
      <c r="AR62" s="2">
        <v>0</v>
      </c>
      <c r="AS62" s="2">
        <v>0</v>
      </c>
      <c r="AT62" s="2">
        <v>97</v>
      </c>
      <c r="AU62" s="2">
        <v>51</v>
      </c>
      <c r="AV62" s="2">
        <v>1.0669999999999999</v>
      </c>
      <c r="AW62" s="2">
        <v>1.081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2</v>
      </c>
      <c r="BJ62" s="2" t="s">
        <v>108</v>
      </c>
      <c r="BK62" s="2"/>
      <c r="BL62" s="2"/>
      <c r="BM62" s="2">
        <v>67</v>
      </c>
      <c r="BN62" s="2">
        <v>0</v>
      </c>
      <c r="BO62" s="2" t="s">
        <v>105</v>
      </c>
      <c r="BP62" s="2">
        <v>1</v>
      </c>
      <c r="BQ62" s="2">
        <v>40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97</v>
      </c>
      <c r="CA62" s="2">
        <v>51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>
        <v>11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 t="s">
        <v>3</v>
      </c>
      <c r="CO62" s="2">
        <v>0</v>
      </c>
      <c r="CP62" s="2">
        <f t="shared" si="77"/>
        <v>0</v>
      </c>
      <c r="CQ62" s="2">
        <f>ROUND((ROUND((AC62*AW62*1),2)*BC62),2)</f>
        <v>32.92</v>
      </c>
      <c r="CR62" s="2">
        <f>(ROUND((ROUND(((ET62)*AV62*1),2)*BB62),2)+ROUND((ROUND(((AE62-(EU62))*AV62*1),2)*BS62),2))</f>
        <v>0</v>
      </c>
      <c r="CS62" s="2">
        <f>ROUND((ROUND((AE62*AV62*1),2)*BS62),2)</f>
        <v>0</v>
      </c>
      <c r="CT62" s="2">
        <f>ROUND((ROUND((AF62*AV62*1),2)*BA62),2)</f>
        <v>8.41</v>
      </c>
      <c r="CU62" s="2">
        <f t="shared" si="78"/>
        <v>0</v>
      </c>
      <c r="CV62" s="2">
        <f>(AH62*AV62)</f>
        <v>0.68287999999999993</v>
      </c>
      <c r="CW62" s="2">
        <f t="shared" si="79"/>
        <v>0</v>
      </c>
      <c r="CX62" s="2">
        <f t="shared" si="80"/>
        <v>0</v>
      </c>
      <c r="CY62" s="2">
        <f>(((S62+R62)*AT62)/100)</f>
        <v>0</v>
      </c>
      <c r="CZ62" s="2">
        <f>(((S62+R62)*AU62)/100)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107</v>
      </c>
      <c r="DW62" s="2" t="s">
        <v>107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385723315</v>
      </c>
      <c r="EF62" s="2">
        <v>40</v>
      </c>
      <c r="EG62" s="2" t="s">
        <v>59</v>
      </c>
      <c r="EH62" s="2">
        <v>0</v>
      </c>
      <c r="EI62" s="2" t="s">
        <v>3</v>
      </c>
      <c r="EJ62" s="2">
        <v>2</v>
      </c>
      <c r="EK62" s="2">
        <v>67</v>
      </c>
      <c r="EL62" s="2" t="s">
        <v>60</v>
      </c>
      <c r="EM62" s="2" t="s">
        <v>61</v>
      </c>
      <c r="EN62" s="2"/>
      <c r="EO62" s="2" t="s">
        <v>3</v>
      </c>
      <c r="EP62" s="2"/>
      <c r="EQ62" s="2">
        <v>0</v>
      </c>
      <c r="ER62" s="2">
        <v>38.33</v>
      </c>
      <c r="ES62" s="2">
        <v>30.45</v>
      </c>
      <c r="ET62" s="2">
        <v>0</v>
      </c>
      <c r="EU62" s="2">
        <v>0</v>
      </c>
      <c r="EV62" s="2">
        <v>7.88</v>
      </c>
      <c r="EW62" s="2">
        <v>0.64</v>
      </c>
      <c r="EX62" s="2">
        <v>0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97</v>
      </c>
      <c r="FY62" s="2">
        <v>51</v>
      </c>
      <c r="FZ62" s="2"/>
      <c r="GA62" s="2" t="s">
        <v>3</v>
      </c>
      <c r="GB62" s="2"/>
      <c r="GC62" s="2"/>
      <c r="GD62" s="2">
        <v>1</v>
      </c>
      <c r="GE62" s="2"/>
      <c r="GF62" s="2">
        <v>-837803494</v>
      </c>
      <c r="GG62" s="2">
        <v>2</v>
      </c>
      <c r="GH62" s="2">
        <v>1</v>
      </c>
      <c r="GI62" s="2">
        <v>2</v>
      </c>
      <c r="GJ62" s="2">
        <v>0</v>
      </c>
      <c r="GK62" s="2">
        <v>0</v>
      </c>
      <c r="GL62" s="2">
        <f t="shared" si="81"/>
        <v>0</v>
      </c>
      <c r="GM62" s="2">
        <f t="shared" si="82"/>
        <v>0</v>
      </c>
      <c r="GN62" s="2">
        <f t="shared" si="83"/>
        <v>0</v>
      </c>
      <c r="GO62" s="2">
        <f t="shared" si="84"/>
        <v>0</v>
      </c>
      <c r="GP62" s="2">
        <f t="shared" si="8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86"/>
        <v>0</v>
      </c>
      <c r="GW62" s="2">
        <v>1</v>
      </c>
      <c r="GX62" s="2">
        <f t="shared" si="87"/>
        <v>0</v>
      </c>
      <c r="GY62" s="2"/>
      <c r="GZ62" s="2"/>
      <c r="HA62" s="2">
        <v>0</v>
      </c>
      <c r="HB62" s="2">
        <v>0</v>
      </c>
      <c r="HC62" s="2">
        <f t="shared" si="8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ROW(SmtRes!A8)</f>
        <v>8</v>
      </c>
      <c r="D63">
        <f>ROW(EtalonRes!A8)</f>
        <v>8</v>
      </c>
      <c r="E63" t="s">
        <v>104</v>
      </c>
      <c r="F63" t="s">
        <v>105</v>
      </c>
      <c r="G63" t="s">
        <v>106</v>
      </c>
      <c r="H63" t="s">
        <v>107</v>
      </c>
      <c r="I63">
        <v>0</v>
      </c>
      <c r="J63">
        <v>0</v>
      </c>
      <c r="K63">
        <v>0</v>
      </c>
      <c r="L63">
        <v>2</v>
      </c>
      <c r="M63">
        <v>2</v>
      </c>
      <c r="N63">
        <f t="shared" si="61"/>
        <v>0</v>
      </c>
      <c r="O63">
        <f t="shared" si="62"/>
        <v>0</v>
      </c>
      <c r="P63">
        <f>ROUND((ROUND((AC63*AW63*I63),2)*BC63),2)</f>
        <v>0</v>
      </c>
      <c r="Q63">
        <f>(ROUND((ROUND(((ET63)*AV63*I63),2)*BB63),2)+ROUND((ROUND(((AE63-(EU63))*AV63*I63),2)*BS63),2))</f>
        <v>0</v>
      </c>
      <c r="R63">
        <f>ROUND((ROUND((AE63*AV63*I63),2)*BS63),2)</f>
        <v>0</v>
      </c>
      <c r="S63">
        <f>ROUND((ROUND((AF63*AV63*I63),2)*BA63),2)</f>
        <v>0</v>
      </c>
      <c r="T63">
        <f t="shared" si="63"/>
        <v>0</v>
      </c>
      <c r="U63">
        <f t="shared" si="64"/>
        <v>0</v>
      </c>
      <c r="V63">
        <f t="shared" si="65"/>
        <v>0</v>
      </c>
      <c r="W63">
        <f t="shared" si="66"/>
        <v>0</v>
      </c>
      <c r="X63">
        <f t="shared" si="67"/>
        <v>0</v>
      </c>
      <c r="Y63">
        <f t="shared" si="68"/>
        <v>0</v>
      </c>
      <c r="AA63">
        <v>441953297</v>
      </c>
      <c r="AB63">
        <f t="shared" si="69"/>
        <v>38.33</v>
      </c>
      <c r="AC63">
        <f t="shared" si="70"/>
        <v>30.45</v>
      </c>
      <c r="AD63">
        <f>ROUND((((ET63)-(EU63))+AE63),6)</f>
        <v>0</v>
      </c>
      <c r="AE63">
        <f t="shared" si="71"/>
        <v>0</v>
      </c>
      <c r="AF63">
        <f t="shared" si="72"/>
        <v>7.88</v>
      </c>
      <c r="AG63">
        <f t="shared" si="73"/>
        <v>0</v>
      </c>
      <c r="AH63">
        <f t="shared" si="74"/>
        <v>0.64</v>
      </c>
      <c r="AI63">
        <f t="shared" si="75"/>
        <v>0</v>
      </c>
      <c r="AJ63">
        <f t="shared" si="76"/>
        <v>0</v>
      </c>
      <c r="AK63">
        <v>38.33</v>
      </c>
      <c r="AL63">
        <v>30.45</v>
      </c>
      <c r="AM63">
        <v>0</v>
      </c>
      <c r="AN63">
        <v>0</v>
      </c>
      <c r="AO63">
        <v>7.88</v>
      </c>
      <c r="AP63">
        <v>0</v>
      </c>
      <c r="AQ63">
        <v>0.64</v>
      </c>
      <c r="AR63">
        <v>0</v>
      </c>
      <c r="AS63">
        <v>0</v>
      </c>
      <c r="AT63">
        <v>97</v>
      </c>
      <c r="AU63">
        <v>51</v>
      </c>
      <c r="AV63">
        <v>1.0669999999999999</v>
      </c>
      <c r="AW63">
        <v>1.081</v>
      </c>
      <c r="AZ63">
        <v>1</v>
      </c>
      <c r="BA63">
        <v>55.67</v>
      </c>
      <c r="BB63">
        <v>1</v>
      </c>
      <c r="BC63">
        <v>6.08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2</v>
      </c>
      <c r="BJ63" t="s">
        <v>108</v>
      </c>
      <c r="BM63">
        <v>67</v>
      </c>
      <c r="BN63">
        <v>0</v>
      </c>
      <c r="BO63" t="s">
        <v>105</v>
      </c>
      <c r="BP63">
        <v>1</v>
      </c>
      <c r="BQ63">
        <v>40</v>
      </c>
      <c r="BR63">
        <v>0</v>
      </c>
      <c r="BS63">
        <v>55.67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97</v>
      </c>
      <c r="CA63">
        <v>51</v>
      </c>
      <c r="CB63" t="s">
        <v>3</v>
      </c>
      <c r="CE63">
        <v>30</v>
      </c>
      <c r="CF63">
        <v>0</v>
      </c>
      <c r="CG63">
        <v>0</v>
      </c>
      <c r="CH63">
        <v>11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</v>
      </c>
      <c r="CO63">
        <v>0</v>
      </c>
      <c r="CP63">
        <f t="shared" si="77"/>
        <v>0</v>
      </c>
      <c r="CQ63">
        <f>ROUND((ROUND((AC63*AW63*1),2)*BC63),2)</f>
        <v>200.15</v>
      </c>
      <c r="CR63">
        <f>(ROUND((ROUND(((ET63)*AV63*1),2)*BB63),2)+ROUND((ROUND(((AE63-(EU63))*AV63*1),2)*BS63),2))</f>
        <v>0</v>
      </c>
      <c r="CS63">
        <f>ROUND((ROUND((AE63*AV63*1),2)*BS63),2)</f>
        <v>0</v>
      </c>
      <c r="CT63">
        <f>ROUND((ROUND((AF63*AV63*1),2)*BA63),2)</f>
        <v>468.18</v>
      </c>
      <c r="CU63">
        <f t="shared" si="78"/>
        <v>0</v>
      </c>
      <c r="CV63">
        <f>(AH63*AV63)</f>
        <v>0.68287999999999993</v>
      </c>
      <c r="CW63">
        <f t="shared" si="79"/>
        <v>0</v>
      </c>
      <c r="CX63">
        <f t="shared" si="80"/>
        <v>0</v>
      </c>
      <c r="CY63">
        <f>(((S63+R63)*AT63)/100)</f>
        <v>0</v>
      </c>
      <c r="CZ63">
        <f>(((S63+R63)*AU63)/100)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107</v>
      </c>
      <c r="DW63" t="s">
        <v>107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385723315</v>
      </c>
      <c r="EF63">
        <v>40</v>
      </c>
      <c r="EG63" t="s">
        <v>59</v>
      </c>
      <c r="EH63">
        <v>0</v>
      </c>
      <c r="EI63" t="s">
        <v>3</v>
      </c>
      <c r="EJ63">
        <v>2</v>
      </c>
      <c r="EK63">
        <v>67</v>
      </c>
      <c r="EL63" t="s">
        <v>60</v>
      </c>
      <c r="EM63" t="s">
        <v>61</v>
      </c>
      <c r="EO63" t="s">
        <v>3</v>
      </c>
      <c r="EQ63">
        <v>0</v>
      </c>
      <c r="ER63">
        <v>38.33</v>
      </c>
      <c r="ES63">
        <v>30.45</v>
      </c>
      <c r="ET63">
        <v>0</v>
      </c>
      <c r="EU63">
        <v>0</v>
      </c>
      <c r="EV63">
        <v>7.88</v>
      </c>
      <c r="EW63">
        <v>0.64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97</v>
      </c>
      <c r="FY63">
        <v>51</v>
      </c>
      <c r="GA63" t="s">
        <v>3</v>
      </c>
      <c r="GD63">
        <v>1</v>
      </c>
      <c r="GF63">
        <v>-837803494</v>
      </c>
      <c r="GG63">
        <v>2</v>
      </c>
      <c r="GH63">
        <v>1</v>
      </c>
      <c r="GI63">
        <v>2</v>
      </c>
      <c r="GJ63">
        <v>0</v>
      </c>
      <c r="GK63">
        <v>0</v>
      </c>
      <c r="GL63">
        <f t="shared" si="81"/>
        <v>0</v>
      </c>
      <c r="GM63">
        <f t="shared" si="82"/>
        <v>0</v>
      </c>
      <c r="GN63">
        <f t="shared" si="83"/>
        <v>0</v>
      </c>
      <c r="GO63">
        <f t="shared" si="84"/>
        <v>0</v>
      </c>
      <c r="GP63">
        <f t="shared" si="85"/>
        <v>0</v>
      </c>
      <c r="GR63">
        <v>0</v>
      </c>
      <c r="GS63">
        <v>3</v>
      </c>
      <c r="GT63">
        <v>0</v>
      </c>
      <c r="GU63" t="s">
        <v>3</v>
      </c>
      <c r="GV63">
        <f t="shared" si="86"/>
        <v>0</v>
      </c>
      <c r="GW63">
        <v>1</v>
      </c>
      <c r="GX63">
        <f t="shared" si="87"/>
        <v>0</v>
      </c>
      <c r="HA63">
        <v>0</v>
      </c>
      <c r="HB63">
        <v>0</v>
      </c>
      <c r="HC63">
        <f t="shared" si="88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109</v>
      </c>
      <c r="F64" s="2" t="s">
        <v>85</v>
      </c>
      <c r="G64" s="2" t="s">
        <v>110</v>
      </c>
      <c r="H64" s="2" t="s">
        <v>111</v>
      </c>
      <c r="I64" s="2">
        <v>0</v>
      </c>
      <c r="J64" s="2">
        <v>0</v>
      </c>
      <c r="K64" s="2">
        <v>0</v>
      </c>
      <c r="L64" s="2">
        <v>2</v>
      </c>
      <c r="M64" s="2">
        <v>2</v>
      </c>
      <c r="N64" s="2">
        <f t="shared" si="61"/>
        <v>0</v>
      </c>
      <c r="O64" s="2">
        <f t="shared" si="62"/>
        <v>0</v>
      </c>
      <c r="P64" s="2">
        <f>ROUND(CQ64*I64,2)</f>
        <v>0</v>
      </c>
      <c r="Q64" s="2">
        <f>ROUND(CR64*I64,2)</f>
        <v>0</v>
      </c>
      <c r="R64" s="2">
        <f>ROUND(CS64*I64,2)</f>
        <v>0</v>
      </c>
      <c r="S64" s="2">
        <f>ROUND(CT64*I64,2)</f>
        <v>0</v>
      </c>
      <c r="T64" s="2">
        <f t="shared" si="63"/>
        <v>0</v>
      </c>
      <c r="U64" s="2">
        <f t="shared" si="64"/>
        <v>0</v>
      </c>
      <c r="V64" s="2">
        <f t="shared" si="65"/>
        <v>0</v>
      </c>
      <c r="W64" s="2">
        <f t="shared" si="66"/>
        <v>0</v>
      </c>
      <c r="X64" s="2">
        <f t="shared" si="67"/>
        <v>0</v>
      </c>
      <c r="Y64" s="2">
        <f t="shared" si="68"/>
        <v>0</v>
      </c>
      <c r="Z64" s="2"/>
      <c r="AA64" s="2">
        <v>441953356</v>
      </c>
      <c r="AB64" s="2">
        <f t="shared" si="69"/>
        <v>155.16999999999999</v>
      </c>
      <c r="AC64" s="2">
        <f t="shared" si="70"/>
        <v>155.16999999999999</v>
      </c>
      <c r="AD64" s="2">
        <f>ROUND((ET64),6)</f>
        <v>0</v>
      </c>
      <c r="AE64" s="2">
        <f t="shared" si="71"/>
        <v>0</v>
      </c>
      <c r="AF64" s="2">
        <f t="shared" si="72"/>
        <v>0</v>
      </c>
      <c r="AG64" s="2">
        <f t="shared" si="73"/>
        <v>0</v>
      </c>
      <c r="AH64" s="2">
        <f t="shared" si="74"/>
        <v>0</v>
      </c>
      <c r="AI64" s="2">
        <f t="shared" si="75"/>
        <v>0</v>
      </c>
      <c r="AJ64" s="2">
        <f t="shared" si="76"/>
        <v>0</v>
      </c>
      <c r="AK64" s="2">
        <v>155.16999999999999</v>
      </c>
      <c r="AL64" s="2">
        <v>155.16999999999999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0</v>
      </c>
      <c r="BJ64" s="2" t="s">
        <v>3</v>
      </c>
      <c r="BK64" s="2"/>
      <c r="BL64" s="2"/>
      <c r="BM64" s="2">
        <v>242</v>
      </c>
      <c r="BN64" s="2">
        <v>0</v>
      </c>
      <c r="BO64" s="2" t="s">
        <v>3</v>
      </c>
      <c r="BP64" s="2">
        <v>0</v>
      </c>
      <c r="BQ64" s="2">
        <v>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>
        <v>12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 t="s">
        <v>3</v>
      </c>
      <c r="CO64" s="2">
        <v>0</v>
      </c>
      <c r="CP64" s="2">
        <f t="shared" si="77"/>
        <v>0</v>
      </c>
      <c r="CQ64" s="2">
        <f>AC64*BC64</f>
        <v>155.16999999999999</v>
      </c>
      <c r="CR64" s="2">
        <f>AD64*BB64</f>
        <v>0</v>
      </c>
      <c r="CS64" s="2">
        <f>AE64*BS64</f>
        <v>0</v>
      </c>
      <c r="CT64" s="2">
        <f>AF64*BA64</f>
        <v>0</v>
      </c>
      <c r="CU64" s="2">
        <f t="shared" si="78"/>
        <v>0</v>
      </c>
      <c r="CV64" s="2">
        <f>AH64</f>
        <v>0</v>
      </c>
      <c r="CW64" s="2">
        <f t="shared" si="79"/>
        <v>0</v>
      </c>
      <c r="CX64" s="2">
        <f t="shared" si="80"/>
        <v>0</v>
      </c>
      <c r="CY64" s="2">
        <f>0</f>
        <v>0</v>
      </c>
      <c r="CZ64" s="2">
        <f>0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111</v>
      </c>
      <c r="DW64" s="2" t="s">
        <v>111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0</v>
      </c>
      <c r="EF64" s="2">
        <v>0</v>
      </c>
      <c r="EG64" s="2" t="s">
        <v>3</v>
      </c>
      <c r="EH64" s="2">
        <v>0</v>
      </c>
      <c r="EI64" s="2" t="s">
        <v>3</v>
      </c>
      <c r="EJ64" s="2">
        <v>0</v>
      </c>
      <c r="EK64" s="2">
        <v>242</v>
      </c>
      <c r="EL64" s="2" t="s">
        <v>3</v>
      </c>
      <c r="EM64" s="2" t="s">
        <v>3</v>
      </c>
      <c r="EN64" s="2"/>
      <c r="EO64" s="2" t="s">
        <v>3</v>
      </c>
      <c r="EP64" s="2"/>
      <c r="EQ64" s="2">
        <v>0</v>
      </c>
      <c r="ER64" s="2">
        <v>0</v>
      </c>
      <c r="ES64" s="2">
        <v>155.16999999999999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88</v>
      </c>
      <c r="GB64" s="2"/>
      <c r="GC64" s="2"/>
      <c r="GD64" s="2">
        <v>1</v>
      </c>
      <c r="GE64" s="2"/>
      <c r="GF64" s="2">
        <v>294265409</v>
      </c>
      <c r="GG64" s="2">
        <v>2</v>
      </c>
      <c r="GH64" s="2">
        <v>0</v>
      </c>
      <c r="GI64" s="2">
        <v>-2</v>
      </c>
      <c r="GJ64" s="2">
        <v>0</v>
      </c>
      <c r="GK64" s="2">
        <v>0</v>
      </c>
      <c r="GL64" s="2">
        <f t="shared" si="81"/>
        <v>0</v>
      </c>
      <c r="GM64" s="2">
        <f t="shared" si="82"/>
        <v>0</v>
      </c>
      <c r="GN64" s="2">
        <f t="shared" si="83"/>
        <v>0</v>
      </c>
      <c r="GO64" s="2">
        <f t="shared" si="84"/>
        <v>0</v>
      </c>
      <c r="GP64" s="2">
        <f t="shared" si="85"/>
        <v>0</v>
      </c>
      <c r="GQ64" s="2"/>
      <c r="GR64" s="2">
        <v>0</v>
      </c>
      <c r="GS64" s="2">
        <v>4</v>
      </c>
      <c r="GT64" s="2">
        <v>0</v>
      </c>
      <c r="GU64" s="2" t="s">
        <v>3</v>
      </c>
      <c r="GV64" s="2">
        <f t="shared" si="86"/>
        <v>0</v>
      </c>
      <c r="GW64" s="2">
        <v>1</v>
      </c>
      <c r="GX64" s="2">
        <f t="shared" si="87"/>
        <v>0</v>
      </c>
      <c r="GY64" s="2"/>
      <c r="GZ64" s="2"/>
      <c r="HA64" s="2">
        <v>0</v>
      </c>
      <c r="HB64" s="2">
        <v>0</v>
      </c>
      <c r="HC64" s="2">
        <f t="shared" si="8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109</v>
      </c>
      <c r="F65" t="s">
        <v>85</v>
      </c>
      <c r="G65" t="s">
        <v>110</v>
      </c>
      <c r="H65" t="s">
        <v>111</v>
      </c>
      <c r="I65">
        <v>0</v>
      </c>
      <c r="J65">
        <v>0</v>
      </c>
      <c r="K65">
        <v>0</v>
      </c>
      <c r="L65">
        <v>2</v>
      </c>
      <c r="M65">
        <v>2</v>
      </c>
      <c r="N65">
        <f t="shared" si="61"/>
        <v>0</v>
      </c>
      <c r="O65">
        <f t="shared" si="62"/>
        <v>0</v>
      </c>
      <c r="P65">
        <f>ROUND(CQ65*I65,2)</f>
        <v>0</v>
      </c>
      <c r="Q65">
        <f>ROUND(CR65*I65,2)</f>
        <v>0</v>
      </c>
      <c r="R65">
        <f>ROUND(CS65*I65,2)</f>
        <v>0</v>
      </c>
      <c r="S65">
        <f>ROUND(CT65*I65,2)</f>
        <v>0</v>
      </c>
      <c r="T65">
        <f t="shared" si="63"/>
        <v>0</v>
      </c>
      <c r="U65">
        <f t="shared" si="64"/>
        <v>0</v>
      </c>
      <c r="V65">
        <f t="shared" si="65"/>
        <v>0</v>
      </c>
      <c r="W65">
        <f t="shared" si="66"/>
        <v>0</v>
      </c>
      <c r="X65">
        <f t="shared" si="67"/>
        <v>0</v>
      </c>
      <c r="Y65">
        <f t="shared" si="68"/>
        <v>0</v>
      </c>
      <c r="AA65">
        <v>441953297</v>
      </c>
      <c r="AB65">
        <f t="shared" si="69"/>
        <v>155.16999999999999</v>
      </c>
      <c r="AC65">
        <f t="shared" si="70"/>
        <v>155.16999999999999</v>
      </c>
      <c r="AD65">
        <f>ROUND((ET65),6)</f>
        <v>0</v>
      </c>
      <c r="AE65">
        <f t="shared" si="71"/>
        <v>0</v>
      </c>
      <c r="AF65">
        <f t="shared" si="72"/>
        <v>0</v>
      </c>
      <c r="AG65">
        <f t="shared" si="73"/>
        <v>0</v>
      </c>
      <c r="AH65">
        <f t="shared" si="74"/>
        <v>0</v>
      </c>
      <c r="AI65">
        <f t="shared" si="75"/>
        <v>0</v>
      </c>
      <c r="AJ65">
        <f t="shared" si="76"/>
        <v>0</v>
      </c>
      <c r="AK65">
        <v>155.16999999999999</v>
      </c>
      <c r="AL65">
        <v>155.16999999999999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9.86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0</v>
      </c>
      <c r="BJ65" t="s">
        <v>3</v>
      </c>
      <c r="BM65">
        <v>242</v>
      </c>
      <c r="BN65">
        <v>0</v>
      </c>
      <c r="BO65" t="s">
        <v>3</v>
      </c>
      <c r="BP65">
        <v>0</v>
      </c>
      <c r="BQ65">
        <v>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H65">
        <v>12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</v>
      </c>
      <c r="CO65">
        <v>0</v>
      </c>
      <c r="CP65">
        <f t="shared" si="77"/>
        <v>0</v>
      </c>
      <c r="CQ65">
        <f>AC65*BC65</f>
        <v>1529.9761999999998</v>
      </c>
      <c r="CR65">
        <f>AD65*BB65</f>
        <v>0</v>
      </c>
      <c r="CS65">
        <f>AE65*BS65</f>
        <v>0</v>
      </c>
      <c r="CT65">
        <f>AF65*BA65</f>
        <v>0</v>
      </c>
      <c r="CU65">
        <f t="shared" si="78"/>
        <v>0</v>
      </c>
      <c r="CV65">
        <f>AH65</f>
        <v>0</v>
      </c>
      <c r="CW65">
        <f t="shared" si="79"/>
        <v>0</v>
      </c>
      <c r="CX65">
        <f t="shared" si="80"/>
        <v>0</v>
      </c>
      <c r="CY65">
        <f>0</f>
        <v>0</v>
      </c>
      <c r="CZ65">
        <f>0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111</v>
      </c>
      <c r="DW65" t="s">
        <v>111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0</v>
      </c>
      <c r="EF65">
        <v>0</v>
      </c>
      <c r="EG65" t="s">
        <v>3</v>
      </c>
      <c r="EH65">
        <v>0</v>
      </c>
      <c r="EI65" t="s">
        <v>3</v>
      </c>
      <c r="EJ65">
        <v>0</v>
      </c>
      <c r="EK65">
        <v>242</v>
      </c>
      <c r="EL65" t="s">
        <v>3</v>
      </c>
      <c r="EM65" t="s">
        <v>3</v>
      </c>
      <c r="EO65" t="s">
        <v>3</v>
      </c>
      <c r="EQ65">
        <v>0</v>
      </c>
      <c r="ER65">
        <v>155.16999999999999</v>
      </c>
      <c r="ES65">
        <v>155.16999999999999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5</v>
      </c>
      <c r="FC65">
        <v>0</v>
      </c>
      <c r="FD65">
        <v>18</v>
      </c>
      <c r="FF65">
        <v>1500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112</v>
      </c>
      <c r="GD65">
        <v>1</v>
      </c>
      <c r="GF65">
        <v>294265409</v>
      </c>
      <c r="GG65">
        <v>2</v>
      </c>
      <c r="GH65">
        <v>3</v>
      </c>
      <c r="GI65">
        <v>5</v>
      </c>
      <c r="GJ65">
        <v>0</v>
      </c>
      <c r="GK65">
        <v>0</v>
      </c>
      <c r="GL65">
        <f t="shared" si="81"/>
        <v>0</v>
      </c>
      <c r="GM65">
        <f t="shared" si="82"/>
        <v>0</v>
      </c>
      <c r="GN65">
        <f t="shared" si="83"/>
        <v>0</v>
      </c>
      <c r="GO65">
        <f t="shared" si="84"/>
        <v>0</v>
      </c>
      <c r="GP65">
        <f t="shared" si="85"/>
        <v>0</v>
      </c>
      <c r="GR65">
        <v>1</v>
      </c>
      <c r="GS65">
        <v>1</v>
      </c>
      <c r="GT65">
        <v>0</v>
      </c>
      <c r="GU65" t="s">
        <v>3</v>
      </c>
      <c r="GV65">
        <f t="shared" si="86"/>
        <v>0</v>
      </c>
      <c r="GW65">
        <v>1</v>
      </c>
      <c r="GX65">
        <f t="shared" si="87"/>
        <v>0</v>
      </c>
      <c r="HA65">
        <v>0</v>
      </c>
      <c r="HB65">
        <v>0</v>
      </c>
      <c r="HC65">
        <f t="shared" si="88"/>
        <v>0</v>
      </c>
      <c r="HE65" t="s">
        <v>90</v>
      </c>
      <c r="HF65" t="s">
        <v>33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17</v>
      </c>
      <c r="B66" s="2">
        <v>1</v>
      </c>
      <c r="C66" s="2"/>
      <c r="D66" s="2"/>
      <c r="E66" s="2" t="s">
        <v>3</v>
      </c>
      <c r="F66" s="2" t="s">
        <v>113</v>
      </c>
      <c r="G66" s="2" t="s">
        <v>114</v>
      </c>
      <c r="H66" s="2" t="s">
        <v>57</v>
      </c>
      <c r="I66" s="2">
        <v>0</v>
      </c>
      <c r="J66" s="2">
        <v>0</v>
      </c>
      <c r="K66" s="2">
        <v>0</v>
      </c>
      <c r="L66" s="2">
        <v>0.09</v>
      </c>
      <c r="M66" s="2">
        <v>0.09</v>
      </c>
      <c r="N66" s="2">
        <f t="shared" si="61"/>
        <v>0</v>
      </c>
      <c r="O66" s="2">
        <f t="shared" si="62"/>
        <v>0</v>
      </c>
      <c r="P66" s="2">
        <f t="shared" ref="P66:P77" si="89">ROUND((ROUND((AC66*AW66*I66),2)*BC66),2)</f>
        <v>0</v>
      </c>
      <c r="Q66" s="2">
        <f t="shared" ref="Q66:Q77" si="90">(ROUND((ROUND(((ET66)*AV66*I66),2)*BB66),2)+ROUND((ROUND(((AE66-(EU66))*AV66*I66),2)*BS66),2))</f>
        <v>0</v>
      </c>
      <c r="R66" s="2">
        <f t="shared" ref="R66:R77" si="91">ROUND((ROUND((AE66*AV66*I66),2)*BS66),2)</f>
        <v>0</v>
      </c>
      <c r="S66" s="2">
        <f t="shared" ref="S66:S77" si="92">ROUND((ROUND((AF66*AV66*I66),2)*BA66),2)</f>
        <v>0</v>
      </c>
      <c r="T66" s="2">
        <f t="shared" si="63"/>
        <v>0</v>
      </c>
      <c r="U66" s="2">
        <f t="shared" si="64"/>
        <v>0</v>
      </c>
      <c r="V66" s="2">
        <f t="shared" si="65"/>
        <v>0</v>
      </c>
      <c r="W66" s="2">
        <f t="shared" si="66"/>
        <v>0</v>
      </c>
      <c r="X66" s="2">
        <f t="shared" si="67"/>
        <v>0</v>
      </c>
      <c r="Y66" s="2">
        <f t="shared" si="68"/>
        <v>0</v>
      </c>
      <c r="Z66" s="2"/>
      <c r="AA66" s="2">
        <v>-1</v>
      </c>
      <c r="AB66" s="2">
        <f t="shared" si="69"/>
        <v>1287.3</v>
      </c>
      <c r="AC66" s="2">
        <f t="shared" si="70"/>
        <v>1220.96</v>
      </c>
      <c r="AD66" s="2">
        <f t="shared" ref="AD66:AD77" si="93">ROUND((((ET66)-(EU66))+AE66),6)</f>
        <v>28.25</v>
      </c>
      <c r="AE66" s="2">
        <f t="shared" si="71"/>
        <v>4.29</v>
      </c>
      <c r="AF66" s="2">
        <f t="shared" si="72"/>
        <v>38.090000000000003</v>
      </c>
      <c r="AG66" s="2">
        <f t="shared" si="73"/>
        <v>0</v>
      </c>
      <c r="AH66" s="2">
        <f t="shared" si="74"/>
        <v>3.61</v>
      </c>
      <c r="AI66" s="2">
        <f t="shared" si="75"/>
        <v>0</v>
      </c>
      <c r="AJ66" s="2">
        <f t="shared" si="76"/>
        <v>0</v>
      </c>
      <c r="AK66" s="2">
        <v>1287.3</v>
      </c>
      <c r="AL66" s="2">
        <v>1220.96</v>
      </c>
      <c r="AM66" s="2">
        <v>28.25</v>
      </c>
      <c r="AN66" s="2">
        <v>4.29</v>
      </c>
      <c r="AO66" s="2">
        <v>38.090000000000003</v>
      </c>
      <c r="AP66" s="2">
        <v>0</v>
      </c>
      <c r="AQ66" s="2">
        <v>3.61</v>
      </c>
      <c r="AR66" s="2">
        <v>0</v>
      </c>
      <c r="AS66" s="2">
        <v>0</v>
      </c>
      <c r="AT66" s="2">
        <v>97</v>
      </c>
      <c r="AU66" s="2">
        <v>51</v>
      </c>
      <c r="AV66" s="2">
        <v>1.0669999999999999</v>
      </c>
      <c r="AW66" s="2">
        <v>1.081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2</v>
      </c>
      <c r="BJ66" s="2" t="s">
        <v>115</v>
      </c>
      <c r="BK66" s="2"/>
      <c r="BL66" s="2"/>
      <c r="BM66" s="2">
        <v>67</v>
      </c>
      <c r="BN66" s="2">
        <v>0</v>
      </c>
      <c r="BO66" s="2" t="s">
        <v>113</v>
      </c>
      <c r="BP66" s="2">
        <v>1</v>
      </c>
      <c r="BQ66" s="2">
        <v>40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97</v>
      </c>
      <c r="CA66" s="2">
        <v>51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 t="s">
        <v>3</v>
      </c>
      <c r="CO66" s="2">
        <v>0</v>
      </c>
      <c r="CP66" s="2">
        <f t="shared" si="77"/>
        <v>0</v>
      </c>
      <c r="CQ66" s="2">
        <f t="shared" ref="CQ66:CQ77" si="94">ROUND((ROUND((AC66*AW66*1),2)*BC66),2)</f>
        <v>1319.86</v>
      </c>
      <c r="CR66" s="2">
        <f t="shared" ref="CR66:CR77" si="95">(ROUND((ROUND(((ET66)*AV66*1),2)*BB66),2)+ROUND((ROUND(((AE66-(EU66))*AV66*1),2)*BS66),2))</f>
        <v>30.14</v>
      </c>
      <c r="CS66" s="2">
        <f t="shared" ref="CS66:CS77" si="96">ROUND((ROUND((AE66*AV66*1),2)*BS66),2)</f>
        <v>4.58</v>
      </c>
      <c r="CT66" s="2">
        <f t="shared" ref="CT66:CT77" si="97">ROUND((ROUND((AF66*AV66*1),2)*BA66),2)</f>
        <v>40.64</v>
      </c>
      <c r="CU66" s="2">
        <f t="shared" si="78"/>
        <v>0</v>
      </c>
      <c r="CV66" s="2">
        <f t="shared" ref="CV66:CV77" si="98">(AH66*AV66)</f>
        <v>3.8518699999999995</v>
      </c>
      <c r="CW66" s="2">
        <f t="shared" si="79"/>
        <v>0</v>
      </c>
      <c r="CX66" s="2">
        <f t="shared" si="80"/>
        <v>0</v>
      </c>
      <c r="CY66" s="2">
        <f t="shared" ref="CY66:CY77" si="99">(((S66+R66)*AT66)/100)</f>
        <v>0</v>
      </c>
      <c r="CZ66" s="2">
        <f t="shared" ref="CZ66:CZ77" si="100">(((S66+R66)*AU66)/100)</f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57</v>
      </c>
      <c r="DW66" s="2" t="s">
        <v>57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385723315</v>
      </c>
      <c r="EF66" s="2">
        <v>40</v>
      </c>
      <c r="EG66" s="2" t="s">
        <v>59</v>
      </c>
      <c r="EH66" s="2">
        <v>0</v>
      </c>
      <c r="EI66" s="2" t="s">
        <v>3</v>
      </c>
      <c r="EJ66" s="2">
        <v>2</v>
      </c>
      <c r="EK66" s="2">
        <v>67</v>
      </c>
      <c r="EL66" s="2" t="s">
        <v>60</v>
      </c>
      <c r="EM66" s="2" t="s">
        <v>61</v>
      </c>
      <c r="EN66" s="2"/>
      <c r="EO66" s="2" t="s">
        <v>3</v>
      </c>
      <c r="EP66" s="2"/>
      <c r="EQ66" s="2">
        <v>1024</v>
      </c>
      <c r="ER66" s="2">
        <v>1287.3</v>
      </c>
      <c r="ES66" s="2">
        <v>1220.96</v>
      </c>
      <c r="ET66" s="2">
        <v>28.25</v>
      </c>
      <c r="EU66" s="2">
        <v>4.29</v>
      </c>
      <c r="EV66" s="2">
        <v>38.090000000000003</v>
      </c>
      <c r="EW66" s="2">
        <v>3.61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2</v>
      </c>
      <c r="FT66" s="2"/>
      <c r="FU66" s="2"/>
      <c r="FV66" s="2"/>
      <c r="FW66" s="2"/>
      <c r="FX66" s="2">
        <v>97</v>
      </c>
      <c r="FY66" s="2">
        <v>51</v>
      </c>
      <c r="FZ66" s="2"/>
      <c r="GA66" s="2" t="s">
        <v>3</v>
      </c>
      <c r="GB66" s="2"/>
      <c r="GC66" s="2"/>
      <c r="GD66" s="2">
        <v>1</v>
      </c>
      <c r="GE66" s="2"/>
      <c r="GF66" s="2">
        <v>352547112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 t="shared" si="81"/>
        <v>0</v>
      </c>
      <c r="GM66" s="2">
        <f t="shared" si="82"/>
        <v>0</v>
      </c>
      <c r="GN66" s="2">
        <f t="shared" si="83"/>
        <v>0</v>
      </c>
      <c r="GO66" s="2">
        <f t="shared" si="84"/>
        <v>0</v>
      </c>
      <c r="GP66" s="2">
        <f t="shared" si="8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86"/>
        <v>0</v>
      </c>
      <c r="GW66" s="2">
        <v>1</v>
      </c>
      <c r="GX66" s="2">
        <f t="shared" si="87"/>
        <v>0</v>
      </c>
      <c r="GY66" s="2"/>
      <c r="GZ66" s="2"/>
      <c r="HA66" s="2">
        <v>0</v>
      </c>
      <c r="HB66" s="2">
        <v>0</v>
      </c>
      <c r="HC66" s="2">
        <f t="shared" si="8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E67" t="s">
        <v>3</v>
      </c>
      <c r="F67" t="s">
        <v>113</v>
      </c>
      <c r="G67" t="s">
        <v>114</v>
      </c>
      <c r="H67" t="s">
        <v>57</v>
      </c>
      <c r="I67">
        <v>0</v>
      </c>
      <c r="J67">
        <v>0</v>
      </c>
      <c r="K67">
        <v>0</v>
      </c>
      <c r="L67">
        <v>0.09</v>
      </c>
      <c r="M67">
        <v>0.09</v>
      </c>
      <c r="N67">
        <f t="shared" si="61"/>
        <v>0</v>
      </c>
      <c r="O67">
        <f t="shared" si="62"/>
        <v>0</v>
      </c>
      <c r="P67">
        <f t="shared" si="89"/>
        <v>0</v>
      </c>
      <c r="Q67">
        <f t="shared" si="90"/>
        <v>0</v>
      </c>
      <c r="R67">
        <f t="shared" si="91"/>
        <v>0</v>
      </c>
      <c r="S67">
        <f t="shared" si="92"/>
        <v>0</v>
      </c>
      <c r="T67">
        <f t="shared" si="63"/>
        <v>0</v>
      </c>
      <c r="U67">
        <f t="shared" si="64"/>
        <v>0</v>
      </c>
      <c r="V67">
        <f t="shared" si="65"/>
        <v>0</v>
      </c>
      <c r="W67">
        <f t="shared" si="66"/>
        <v>0</v>
      </c>
      <c r="X67">
        <f t="shared" si="67"/>
        <v>0</v>
      </c>
      <c r="Y67">
        <f t="shared" si="68"/>
        <v>0</v>
      </c>
      <c r="AA67">
        <v>-1</v>
      </c>
      <c r="AB67">
        <f t="shared" si="69"/>
        <v>1287.3</v>
      </c>
      <c r="AC67">
        <f t="shared" si="70"/>
        <v>1220.96</v>
      </c>
      <c r="AD67">
        <f t="shared" si="93"/>
        <v>28.25</v>
      </c>
      <c r="AE67">
        <f t="shared" si="71"/>
        <v>4.29</v>
      </c>
      <c r="AF67">
        <f t="shared" si="72"/>
        <v>38.090000000000003</v>
      </c>
      <c r="AG67">
        <f t="shared" si="73"/>
        <v>0</v>
      </c>
      <c r="AH67">
        <f t="shared" si="74"/>
        <v>3.61</v>
      </c>
      <c r="AI67">
        <f t="shared" si="75"/>
        <v>0</v>
      </c>
      <c r="AJ67">
        <f t="shared" si="76"/>
        <v>0</v>
      </c>
      <c r="AK67">
        <v>1287.3</v>
      </c>
      <c r="AL67">
        <v>1220.96</v>
      </c>
      <c r="AM67">
        <v>28.25</v>
      </c>
      <c r="AN67">
        <v>4.29</v>
      </c>
      <c r="AO67">
        <v>38.090000000000003</v>
      </c>
      <c r="AP67">
        <v>0</v>
      </c>
      <c r="AQ67">
        <v>3.61</v>
      </c>
      <c r="AR67">
        <v>0</v>
      </c>
      <c r="AS67">
        <v>0</v>
      </c>
      <c r="AT67">
        <v>97</v>
      </c>
      <c r="AU67">
        <v>51</v>
      </c>
      <c r="AV67">
        <v>1.0669999999999999</v>
      </c>
      <c r="AW67">
        <v>1.081</v>
      </c>
      <c r="AZ67">
        <v>1</v>
      </c>
      <c r="BA67">
        <v>55.67</v>
      </c>
      <c r="BB67">
        <v>16.68</v>
      </c>
      <c r="BC67">
        <v>11.48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115</v>
      </c>
      <c r="BM67">
        <v>67</v>
      </c>
      <c r="BN67">
        <v>0</v>
      </c>
      <c r="BO67" t="s">
        <v>113</v>
      </c>
      <c r="BP67">
        <v>1</v>
      </c>
      <c r="BQ67">
        <v>40</v>
      </c>
      <c r="BR67">
        <v>0</v>
      </c>
      <c r="BS67">
        <v>55.67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30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77"/>
        <v>0</v>
      </c>
      <c r="CQ67">
        <f t="shared" si="94"/>
        <v>15151.99</v>
      </c>
      <c r="CR67">
        <f t="shared" si="95"/>
        <v>502.74</v>
      </c>
      <c r="CS67">
        <f t="shared" si="96"/>
        <v>254.97</v>
      </c>
      <c r="CT67">
        <f t="shared" si="97"/>
        <v>2262.4299999999998</v>
      </c>
      <c r="CU67">
        <f t="shared" si="78"/>
        <v>0</v>
      </c>
      <c r="CV67">
        <f t="shared" si="98"/>
        <v>3.8518699999999995</v>
      </c>
      <c r="CW67">
        <f t="shared" si="79"/>
        <v>0</v>
      </c>
      <c r="CX67">
        <f t="shared" si="80"/>
        <v>0</v>
      </c>
      <c r="CY67">
        <f t="shared" si="99"/>
        <v>0</v>
      </c>
      <c r="CZ67">
        <f t="shared" si="100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57</v>
      </c>
      <c r="DW67" t="s">
        <v>57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385723315</v>
      </c>
      <c r="EF67">
        <v>40</v>
      </c>
      <c r="EG67" t="s">
        <v>59</v>
      </c>
      <c r="EH67">
        <v>0</v>
      </c>
      <c r="EI67" t="s">
        <v>3</v>
      </c>
      <c r="EJ67">
        <v>2</v>
      </c>
      <c r="EK67">
        <v>67</v>
      </c>
      <c r="EL67" t="s">
        <v>60</v>
      </c>
      <c r="EM67" t="s">
        <v>61</v>
      </c>
      <c r="EO67" t="s">
        <v>3</v>
      </c>
      <c r="EQ67">
        <v>1024</v>
      </c>
      <c r="ER67">
        <v>1287.3</v>
      </c>
      <c r="ES67">
        <v>1220.96</v>
      </c>
      <c r="ET67">
        <v>28.25</v>
      </c>
      <c r="EU67">
        <v>4.29</v>
      </c>
      <c r="EV67">
        <v>38.090000000000003</v>
      </c>
      <c r="EW67">
        <v>3.61</v>
      </c>
      <c r="EX67">
        <v>0</v>
      </c>
      <c r="EY67">
        <v>0</v>
      </c>
      <c r="FQ67">
        <v>0</v>
      </c>
      <c r="FR67">
        <v>0</v>
      </c>
      <c r="FS67">
        <v>2</v>
      </c>
      <c r="FX67">
        <v>97</v>
      </c>
      <c r="FY67">
        <v>51</v>
      </c>
      <c r="GA67" t="s">
        <v>3</v>
      </c>
      <c r="GD67">
        <v>1</v>
      </c>
      <c r="GF67">
        <v>352547112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81"/>
        <v>0</v>
      </c>
      <c r="GM67">
        <f t="shared" si="82"/>
        <v>0</v>
      </c>
      <c r="GN67">
        <f t="shared" si="83"/>
        <v>0</v>
      </c>
      <c r="GO67">
        <f t="shared" si="84"/>
        <v>0</v>
      </c>
      <c r="GP67">
        <f t="shared" si="85"/>
        <v>0</v>
      </c>
      <c r="GR67">
        <v>0</v>
      </c>
      <c r="GS67">
        <v>3</v>
      </c>
      <c r="GT67">
        <v>0</v>
      </c>
      <c r="GU67" t="s">
        <v>3</v>
      </c>
      <c r="GV67">
        <f t="shared" si="86"/>
        <v>0</v>
      </c>
      <c r="GW67">
        <v>1</v>
      </c>
      <c r="GX67">
        <f t="shared" si="87"/>
        <v>0</v>
      </c>
      <c r="HA67">
        <v>0</v>
      </c>
      <c r="HB67">
        <v>0</v>
      </c>
      <c r="HC67">
        <f t="shared" si="88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/>
      <c r="D68" s="2"/>
      <c r="E68" s="2" t="s">
        <v>3</v>
      </c>
      <c r="F68" s="2" t="s">
        <v>116</v>
      </c>
      <c r="G68" s="2" t="s">
        <v>117</v>
      </c>
      <c r="H68" s="2" t="s">
        <v>57</v>
      </c>
      <c r="I68" s="2">
        <v>0</v>
      </c>
      <c r="J68" s="2">
        <v>0</v>
      </c>
      <c r="K68" s="2">
        <v>0</v>
      </c>
      <c r="L68" s="2">
        <v>0.03</v>
      </c>
      <c r="M68" s="2">
        <v>0.03</v>
      </c>
      <c r="N68" s="2">
        <f t="shared" si="61"/>
        <v>0</v>
      </c>
      <c r="O68" s="2">
        <f t="shared" si="62"/>
        <v>0</v>
      </c>
      <c r="P68" s="2">
        <f t="shared" si="89"/>
        <v>0</v>
      </c>
      <c r="Q68" s="2">
        <f t="shared" si="90"/>
        <v>0</v>
      </c>
      <c r="R68" s="2">
        <f t="shared" si="91"/>
        <v>0</v>
      </c>
      <c r="S68" s="2">
        <f t="shared" si="92"/>
        <v>0</v>
      </c>
      <c r="T68" s="2">
        <f t="shared" si="63"/>
        <v>0</v>
      </c>
      <c r="U68" s="2">
        <f t="shared" si="64"/>
        <v>0</v>
      </c>
      <c r="V68" s="2">
        <f t="shared" si="65"/>
        <v>0</v>
      </c>
      <c r="W68" s="2">
        <f t="shared" si="66"/>
        <v>0</v>
      </c>
      <c r="X68" s="2">
        <f t="shared" si="67"/>
        <v>0</v>
      </c>
      <c r="Y68" s="2">
        <f t="shared" si="68"/>
        <v>0</v>
      </c>
      <c r="Z68" s="2"/>
      <c r="AA68" s="2">
        <v>-1</v>
      </c>
      <c r="AB68" s="2">
        <f t="shared" si="69"/>
        <v>2515.06</v>
      </c>
      <c r="AC68" s="2">
        <f t="shared" si="70"/>
        <v>2437.7600000000002</v>
      </c>
      <c r="AD68" s="2">
        <f t="shared" si="93"/>
        <v>41.55</v>
      </c>
      <c r="AE68" s="2">
        <f t="shared" si="71"/>
        <v>6.31</v>
      </c>
      <c r="AF68" s="2">
        <f t="shared" si="72"/>
        <v>35.75</v>
      </c>
      <c r="AG68" s="2">
        <f t="shared" si="73"/>
        <v>0</v>
      </c>
      <c r="AH68" s="2">
        <f t="shared" si="74"/>
        <v>3.41</v>
      </c>
      <c r="AI68" s="2">
        <f t="shared" si="75"/>
        <v>0</v>
      </c>
      <c r="AJ68" s="2">
        <f t="shared" si="76"/>
        <v>0</v>
      </c>
      <c r="AK68" s="2">
        <v>2515.06</v>
      </c>
      <c r="AL68" s="2">
        <v>2437.7600000000002</v>
      </c>
      <c r="AM68" s="2">
        <v>41.55</v>
      </c>
      <c r="AN68" s="2">
        <v>6.31</v>
      </c>
      <c r="AO68" s="2">
        <v>35.75</v>
      </c>
      <c r="AP68" s="2">
        <v>0</v>
      </c>
      <c r="AQ68" s="2">
        <v>3.41</v>
      </c>
      <c r="AR68" s="2">
        <v>0</v>
      </c>
      <c r="AS68" s="2">
        <v>0</v>
      </c>
      <c r="AT68" s="2">
        <v>97</v>
      </c>
      <c r="AU68" s="2">
        <v>51</v>
      </c>
      <c r="AV68" s="2">
        <v>1.0669999999999999</v>
      </c>
      <c r="AW68" s="2">
        <v>1.081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118</v>
      </c>
      <c r="BK68" s="2"/>
      <c r="BL68" s="2"/>
      <c r="BM68" s="2">
        <v>67</v>
      </c>
      <c r="BN68" s="2">
        <v>0</v>
      </c>
      <c r="BO68" s="2" t="s">
        <v>116</v>
      </c>
      <c r="BP68" s="2">
        <v>1</v>
      </c>
      <c r="BQ68" s="2">
        <v>40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 t="s">
        <v>3</v>
      </c>
      <c r="CO68" s="2">
        <v>0</v>
      </c>
      <c r="CP68" s="2">
        <f t="shared" si="77"/>
        <v>0</v>
      </c>
      <c r="CQ68" s="2">
        <f t="shared" si="94"/>
        <v>2635.22</v>
      </c>
      <c r="CR68" s="2">
        <f t="shared" si="95"/>
        <v>44.33</v>
      </c>
      <c r="CS68" s="2">
        <f t="shared" si="96"/>
        <v>6.73</v>
      </c>
      <c r="CT68" s="2">
        <f t="shared" si="97"/>
        <v>38.15</v>
      </c>
      <c r="CU68" s="2">
        <f t="shared" si="78"/>
        <v>0</v>
      </c>
      <c r="CV68" s="2">
        <f t="shared" si="98"/>
        <v>3.6384699999999999</v>
      </c>
      <c r="CW68" s="2">
        <f t="shared" si="79"/>
        <v>0</v>
      </c>
      <c r="CX68" s="2">
        <f t="shared" si="80"/>
        <v>0</v>
      </c>
      <c r="CY68" s="2">
        <f t="shared" si="99"/>
        <v>0</v>
      </c>
      <c r="CZ68" s="2">
        <f t="shared" si="100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57</v>
      </c>
      <c r="DW68" s="2" t="s">
        <v>57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385723315</v>
      </c>
      <c r="EF68" s="2">
        <v>40</v>
      </c>
      <c r="EG68" s="2" t="s">
        <v>59</v>
      </c>
      <c r="EH68" s="2">
        <v>0</v>
      </c>
      <c r="EI68" s="2" t="s">
        <v>3</v>
      </c>
      <c r="EJ68" s="2">
        <v>2</v>
      </c>
      <c r="EK68" s="2">
        <v>67</v>
      </c>
      <c r="EL68" s="2" t="s">
        <v>60</v>
      </c>
      <c r="EM68" s="2" t="s">
        <v>61</v>
      </c>
      <c r="EN68" s="2"/>
      <c r="EO68" s="2" t="s">
        <v>3</v>
      </c>
      <c r="EP68" s="2"/>
      <c r="EQ68" s="2">
        <v>1024</v>
      </c>
      <c r="ER68" s="2">
        <v>2515.06</v>
      </c>
      <c r="ES68" s="2">
        <v>2437.7600000000002</v>
      </c>
      <c r="ET68" s="2">
        <v>41.55</v>
      </c>
      <c r="EU68" s="2">
        <v>6.31</v>
      </c>
      <c r="EV68" s="2">
        <v>35.75</v>
      </c>
      <c r="EW68" s="2">
        <v>3.41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2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1457632879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 t="shared" si="81"/>
        <v>0</v>
      </c>
      <c r="GM68" s="2">
        <f t="shared" si="82"/>
        <v>0</v>
      </c>
      <c r="GN68" s="2">
        <f t="shared" si="83"/>
        <v>0</v>
      </c>
      <c r="GO68" s="2">
        <f t="shared" si="84"/>
        <v>0</v>
      </c>
      <c r="GP68" s="2">
        <f t="shared" si="8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86"/>
        <v>0</v>
      </c>
      <c r="GW68" s="2">
        <v>1</v>
      </c>
      <c r="GX68" s="2">
        <f t="shared" si="87"/>
        <v>0</v>
      </c>
      <c r="GY68" s="2"/>
      <c r="GZ68" s="2"/>
      <c r="HA68" s="2">
        <v>0</v>
      </c>
      <c r="HB68" s="2">
        <v>0</v>
      </c>
      <c r="HC68" s="2">
        <f t="shared" si="8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E69" t="s">
        <v>3</v>
      </c>
      <c r="F69" t="s">
        <v>116</v>
      </c>
      <c r="G69" t="s">
        <v>117</v>
      </c>
      <c r="H69" t="s">
        <v>57</v>
      </c>
      <c r="I69">
        <v>0</v>
      </c>
      <c r="J69">
        <v>0</v>
      </c>
      <c r="K69">
        <v>0</v>
      </c>
      <c r="L69">
        <v>0.03</v>
      </c>
      <c r="M69">
        <v>0.03</v>
      </c>
      <c r="N69">
        <f t="shared" si="61"/>
        <v>0</v>
      </c>
      <c r="O69">
        <f t="shared" si="62"/>
        <v>0</v>
      </c>
      <c r="P69">
        <f t="shared" si="89"/>
        <v>0</v>
      </c>
      <c r="Q69">
        <f t="shared" si="90"/>
        <v>0</v>
      </c>
      <c r="R69">
        <f t="shared" si="91"/>
        <v>0</v>
      </c>
      <c r="S69">
        <f t="shared" si="92"/>
        <v>0</v>
      </c>
      <c r="T69">
        <f t="shared" si="63"/>
        <v>0</v>
      </c>
      <c r="U69">
        <f t="shared" si="64"/>
        <v>0</v>
      </c>
      <c r="V69">
        <f t="shared" si="65"/>
        <v>0</v>
      </c>
      <c r="W69">
        <f t="shared" si="66"/>
        <v>0</v>
      </c>
      <c r="X69">
        <f t="shared" si="67"/>
        <v>0</v>
      </c>
      <c r="Y69">
        <f t="shared" si="68"/>
        <v>0</v>
      </c>
      <c r="AA69">
        <v>-1</v>
      </c>
      <c r="AB69">
        <f t="shared" si="69"/>
        <v>2515.06</v>
      </c>
      <c r="AC69">
        <f t="shared" si="70"/>
        <v>2437.7600000000002</v>
      </c>
      <c r="AD69">
        <f t="shared" si="93"/>
        <v>41.55</v>
      </c>
      <c r="AE69">
        <f t="shared" si="71"/>
        <v>6.31</v>
      </c>
      <c r="AF69">
        <f t="shared" si="72"/>
        <v>35.75</v>
      </c>
      <c r="AG69">
        <f t="shared" si="73"/>
        <v>0</v>
      </c>
      <c r="AH69">
        <f t="shared" si="74"/>
        <v>3.41</v>
      </c>
      <c r="AI69">
        <f t="shared" si="75"/>
        <v>0</v>
      </c>
      <c r="AJ69">
        <f t="shared" si="76"/>
        <v>0</v>
      </c>
      <c r="AK69">
        <v>2515.06</v>
      </c>
      <c r="AL69">
        <v>2437.7600000000002</v>
      </c>
      <c r="AM69">
        <v>41.55</v>
      </c>
      <c r="AN69">
        <v>6.31</v>
      </c>
      <c r="AO69">
        <v>35.75</v>
      </c>
      <c r="AP69">
        <v>0</v>
      </c>
      <c r="AQ69">
        <v>3.41</v>
      </c>
      <c r="AR69">
        <v>0</v>
      </c>
      <c r="AS69">
        <v>0</v>
      </c>
      <c r="AT69">
        <v>97</v>
      </c>
      <c r="AU69">
        <v>51</v>
      </c>
      <c r="AV69">
        <v>1.0669999999999999</v>
      </c>
      <c r="AW69">
        <v>1.081</v>
      </c>
      <c r="AZ69">
        <v>1</v>
      </c>
      <c r="BA69">
        <v>55.67</v>
      </c>
      <c r="BB69">
        <v>16.68</v>
      </c>
      <c r="BC69">
        <v>9.91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118</v>
      </c>
      <c r="BM69">
        <v>67</v>
      </c>
      <c r="BN69">
        <v>0</v>
      </c>
      <c r="BO69" t="s">
        <v>116</v>
      </c>
      <c r="BP69">
        <v>1</v>
      </c>
      <c r="BQ69">
        <v>40</v>
      </c>
      <c r="BR69">
        <v>0</v>
      </c>
      <c r="BS69">
        <v>55.67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30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f t="shared" si="77"/>
        <v>0</v>
      </c>
      <c r="CQ69">
        <f t="shared" si="94"/>
        <v>26115.03</v>
      </c>
      <c r="CR69">
        <f t="shared" si="95"/>
        <v>739.42</v>
      </c>
      <c r="CS69">
        <f t="shared" si="96"/>
        <v>374.66</v>
      </c>
      <c r="CT69">
        <f t="shared" si="97"/>
        <v>2123.81</v>
      </c>
      <c r="CU69">
        <f t="shared" si="78"/>
        <v>0</v>
      </c>
      <c r="CV69">
        <f t="shared" si="98"/>
        <v>3.6384699999999999</v>
      </c>
      <c r="CW69">
        <f t="shared" si="79"/>
        <v>0</v>
      </c>
      <c r="CX69">
        <f t="shared" si="80"/>
        <v>0</v>
      </c>
      <c r="CY69">
        <f t="shared" si="99"/>
        <v>0</v>
      </c>
      <c r="CZ69">
        <f t="shared" si="100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57</v>
      </c>
      <c r="DW69" t="s">
        <v>57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385723315</v>
      </c>
      <c r="EF69">
        <v>40</v>
      </c>
      <c r="EG69" t="s">
        <v>59</v>
      </c>
      <c r="EH69">
        <v>0</v>
      </c>
      <c r="EI69" t="s">
        <v>3</v>
      </c>
      <c r="EJ69">
        <v>2</v>
      </c>
      <c r="EK69">
        <v>67</v>
      </c>
      <c r="EL69" t="s">
        <v>60</v>
      </c>
      <c r="EM69" t="s">
        <v>61</v>
      </c>
      <c r="EO69" t="s">
        <v>3</v>
      </c>
      <c r="EQ69">
        <v>1024</v>
      </c>
      <c r="ER69">
        <v>2515.06</v>
      </c>
      <c r="ES69">
        <v>2437.7600000000002</v>
      </c>
      <c r="ET69">
        <v>41.55</v>
      </c>
      <c r="EU69">
        <v>6.31</v>
      </c>
      <c r="EV69">
        <v>35.75</v>
      </c>
      <c r="EW69">
        <v>3.41</v>
      </c>
      <c r="EX69">
        <v>0</v>
      </c>
      <c r="EY69">
        <v>0</v>
      </c>
      <c r="FQ69">
        <v>0</v>
      </c>
      <c r="FR69">
        <v>0</v>
      </c>
      <c r="FS69">
        <v>2</v>
      </c>
      <c r="FX69">
        <v>97</v>
      </c>
      <c r="FY69">
        <v>51</v>
      </c>
      <c r="GA69" t="s">
        <v>3</v>
      </c>
      <c r="GD69">
        <v>1</v>
      </c>
      <c r="GF69">
        <v>1457632879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81"/>
        <v>0</v>
      </c>
      <c r="GM69">
        <f t="shared" si="82"/>
        <v>0</v>
      </c>
      <c r="GN69">
        <f t="shared" si="83"/>
        <v>0</v>
      </c>
      <c r="GO69">
        <f t="shared" si="84"/>
        <v>0</v>
      </c>
      <c r="GP69">
        <f t="shared" si="85"/>
        <v>0</v>
      </c>
      <c r="GR69">
        <v>0</v>
      </c>
      <c r="GS69">
        <v>3</v>
      </c>
      <c r="GT69">
        <v>0</v>
      </c>
      <c r="GU69" t="s">
        <v>3</v>
      </c>
      <c r="GV69">
        <f t="shared" si="86"/>
        <v>0</v>
      </c>
      <c r="GW69">
        <v>1</v>
      </c>
      <c r="GX69">
        <f t="shared" si="87"/>
        <v>0</v>
      </c>
      <c r="HA69">
        <v>0</v>
      </c>
      <c r="HB69">
        <v>0</v>
      </c>
      <c r="HC69">
        <f t="shared" si="88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3</v>
      </c>
      <c r="F70" s="2" t="s">
        <v>119</v>
      </c>
      <c r="G70" s="2" t="s">
        <v>120</v>
      </c>
      <c r="H70" s="2" t="s">
        <v>107</v>
      </c>
      <c r="I70" s="2">
        <v>0</v>
      </c>
      <c r="J70" s="2">
        <v>0</v>
      </c>
      <c r="K70" s="2">
        <v>0</v>
      </c>
      <c r="L70" s="2">
        <v>2</v>
      </c>
      <c r="M70" s="2">
        <v>2</v>
      </c>
      <c r="N70" s="2">
        <f t="shared" si="61"/>
        <v>0</v>
      </c>
      <c r="O70" s="2">
        <f t="shared" si="62"/>
        <v>0</v>
      </c>
      <c r="P70" s="2">
        <f t="shared" si="89"/>
        <v>0</v>
      </c>
      <c r="Q70" s="2">
        <f t="shared" si="90"/>
        <v>0</v>
      </c>
      <c r="R70" s="2">
        <f t="shared" si="91"/>
        <v>0</v>
      </c>
      <c r="S70" s="2">
        <f t="shared" si="92"/>
        <v>0</v>
      </c>
      <c r="T70" s="2">
        <f t="shared" si="63"/>
        <v>0</v>
      </c>
      <c r="U70" s="2">
        <f t="shared" si="64"/>
        <v>0</v>
      </c>
      <c r="V70" s="2">
        <f t="shared" si="65"/>
        <v>0</v>
      </c>
      <c r="W70" s="2">
        <f t="shared" si="66"/>
        <v>0</v>
      </c>
      <c r="X70" s="2">
        <f t="shared" si="67"/>
        <v>0</v>
      </c>
      <c r="Y70" s="2">
        <f t="shared" si="68"/>
        <v>0</v>
      </c>
      <c r="Z70" s="2"/>
      <c r="AA70" s="2">
        <v>-1</v>
      </c>
      <c r="AB70" s="2">
        <f t="shared" si="69"/>
        <v>125.27</v>
      </c>
      <c r="AC70" s="2">
        <f t="shared" si="70"/>
        <v>19.100000000000001</v>
      </c>
      <c r="AD70" s="2">
        <f t="shared" si="93"/>
        <v>0.83</v>
      </c>
      <c r="AE70" s="2">
        <f t="shared" si="71"/>
        <v>0.13</v>
      </c>
      <c r="AF70" s="2">
        <f t="shared" si="72"/>
        <v>105.34</v>
      </c>
      <c r="AG70" s="2">
        <f t="shared" si="73"/>
        <v>0</v>
      </c>
      <c r="AH70" s="2">
        <f t="shared" si="74"/>
        <v>8.5500000000000007</v>
      </c>
      <c r="AI70" s="2">
        <f t="shared" si="75"/>
        <v>0</v>
      </c>
      <c r="AJ70" s="2">
        <f t="shared" si="76"/>
        <v>0</v>
      </c>
      <c r="AK70" s="2">
        <v>125.27</v>
      </c>
      <c r="AL70" s="2">
        <v>19.100000000000001</v>
      </c>
      <c r="AM70" s="2">
        <v>0.83</v>
      </c>
      <c r="AN70" s="2">
        <v>0.13</v>
      </c>
      <c r="AO70" s="2">
        <v>105.34</v>
      </c>
      <c r="AP70" s="2">
        <v>0</v>
      </c>
      <c r="AQ70" s="2">
        <v>8.5500000000000007</v>
      </c>
      <c r="AR70" s="2">
        <v>0</v>
      </c>
      <c r="AS70" s="2">
        <v>0</v>
      </c>
      <c r="AT70" s="2">
        <v>97</v>
      </c>
      <c r="AU70" s="2">
        <v>51</v>
      </c>
      <c r="AV70" s="2">
        <v>1.0669999999999999</v>
      </c>
      <c r="AW70" s="2">
        <v>1.081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2</v>
      </c>
      <c r="BJ70" s="2" t="s">
        <v>121</v>
      </c>
      <c r="BK70" s="2"/>
      <c r="BL70" s="2"/>
      <c r="BM70" s="2">
        <v>67</v>
      </c>
      <c r="BN70" s="2">
        <v>0</v>
      </c>
      <c r="BO70" s="2" t="s">
        <v>119</v>
      </c>
      <c r="BP70" s="2">
        <v>1</v>
      </c>
      <c r="BQ70" s="2">
        <v>40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 t="s">
        <v>3</v>
      </c>
      <c r="CO70" s="2">
        <v>0</v>
      </c>
      <c r="CP70" s="2">
        <f t="shared" si="77"/>
        <v>0</v>
      </c>
      <c r="CQ70" s="2">
        <f t="shared" si="94"/>
        <v>20.65</v>
      </c>
      <c r="CR70" s="2">
        <f t="shared" si="95"/>
        <v>0.89</v>
      </c>
      <c r="CS70" s="2">
        <f t="shared" si="96"/>
        <v>0.14000000000000001</v>
      </c>
      <c r="CT70" s="2">
        <f t="shared" si="97"/>
        <v>112.4</v>
      </c>
      <c r="CU70" s="2">
        <f t="shared" si="78"/>
        <v>0</v>
      </c>
      <c r="CV70" s="2">
        <f t="shared" si="98"/>
        <v>9.1228499999999997</v>
      </c>
      <c r="CW70" s="2">
        <f t="shared" si="79"/>
        <v>0</v>
      </c>
      <c r="CX70" s="2">
        <f t="shared" si="80"/>
        <v>0</v>
      </c>
      <c r="CY70" s="2">
        <f t="shared" si="99"/>
        <v>0</v>
      </c>
      <c r="CZ70" s="2">
        <f t="shared" si="100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107</v>
      </c>
      <c r="DW70" s="2" t="s">
        <v>107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385723315</v>
      </c>
      <c r="EF70" s="2">
        <v>40</v>
      </c>
      <c r="EG70" s="2" t="s">
        <v>59</v>
      </c>
      <c r="EH70" s="2">
        <v>0</v>
      </c>
      <c r="EI70" s="2" t="s">
        <v>3</v>
      </c>
      <c r="EJ70" s="2">
        <v>2</v>
      </c>
      <c r="EK70" s="2">
        <v>67</v>
      </c>
      <c r="EL70" s="2" t="s">
        <v>60</v>
      </c>
      <c r="EM70" s="2" t="s">
        <v>61</v>
      </c>
      <c r="EN70" s="2"/>
      <c r="EO70" s="2" t="s">
        <v>3</v>
      </c>
      <c r="EP70" s="2"/>
      <c r="EQ70" s="2">
        <v>1024</v>
      </c>
      <c r="ER70" s="2">
        <v>125.27</v>
      </c>
      <c r="ES70" s="2">
        <v>19.100000000000001</v>
      </c>
      <c r="ET70" s="2">
        <v>0.83</v>
      </c>
      <c r="EU70" s="2">
        <v>0.13</v>
      </c>
      <c r="EV70" s="2">
        <v>105.34</v>
      </c>
      <c r="EW70" s="2">
        <v>8.5500000000000007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2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1957641289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81"/>
        <v>0</v>
      </c>
      <c r="GM70" s="2">
        <f t="shared" si="82"/>
        <v>0</v>
      </c>
      <c r="GN70" s="2">
        <f t="shared" si="83"/>
        <v>0</v>
      </c>
      <c r="GO70" s="2">
        <f t="shared" si="84"/>
        <v>0</v>
      </c>
      <c r="GP70" s="2">
        <f t="shared" si="8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86"/>
        <v>0</v>
      </c>
      <c r="GW70" s="2">
        <v>1</v>
      </c>
      <c r="GX70" s="2">
        <f t="shared" si="87"/>
        <v>0</v>
      </c>
      <c r="GY70" s="2"/>
      <c r="GZ70" s="2"/>
      <c r="HA70" s="2">
        <v>0</v>
      </c>
      <c r="HB70" s="2">
        <v>0</v>
      </c>
      <c r="HC70" s="2">
        <f t="shared" si="8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3</v>
      </c>
      <c r="F71" t="s">
        <v>119</v>
      </c>
      <c r="G71" t="s">
        <v>120</v>
      </c>
      <c r="H71" t="s">
        <v>107</v>
      </c>
      <c r="I71">
        <v>0</v>
      </c>
      <c r="J71">
        <v>0</v>
      </c>
      <c r="K71">
        <v>0</v>
      </c>
      <c r="L71">
        <v>2</v>
      </c>
      <c r="M71">
        <v>2</v>
      </c>
      <c r="N71">
        <f t="shared" si="61"/>
        <v>0</v>
      </c>
      <c r="O71">
        <f t="shared" si="62"/>
        <v>0</v>
      </c>
      <c r="P71">
        <f t="shared" si="89"/>
        <v>0</v>
      </c>
      <c r="Q71">
        <f t="shared" si="90"/>
        <v>0</v>
      </c>
      <c r="R71">
        <f t="shared" si="91"/>
        <v>0</v>
      </c>
      <c r="S71">
        <f t="shared" si="92"/>
        <v>0</v>
      </c>
      <c r="T71">
        <f t="shared" si="63"/>
        <v>0</v>
      </c>
      <c r="U71">
        <f t="shared" si="64"/>
        <v>0</v>
      </c>
      <c r="V71">
        <f t="shared" si="65"/>
        <v>0</v>
      </c>
      <c r="W71">
        <f t="shared" si="66"/>
        <v>0</v>
      </c>
      <c r="X71">
        <f t="shared" si="67"/>
        <v>0</v>
      </c>
      <c r="Y71">
        <f t="shared" si="68"/>
        <v>0</v>
      </c>
      <c r="AA71">
        <v>-1</v>
      </c>
      <c r="AB71">
        <f t="shared" si="69"/>
        <v>125.27</v>
      </c>
      <c r="AC71">
        <f t="shared" si="70"/>
        <v>19.100000000000001</v>
      </c>
      <c r="AD71">
        <f t="shared" si="93"/>
        <v>0.83</v>
      </c>
      <c r="AE71">
        <f t="shared" si="71"/>
        <v>0.13</v>
      </c>
      <c r="AF71">
        <f t="shared" si="72"/>
        <v>105.34</v>
      </c>
      <c r="AG71">
        <f t="shared" si="73"/>
        <v>0</v>
      </c>
      <c r="AH71">
        <f t="shared" si="74"/>
        <v>8.5500000000000007</v>
      </c>
      <c r="AI71">
        <f t="shared" si="75"/>
        <v>0</v>
      </c>
      <c r="AJ71">
        <f t="shared" si="76"/>
        <v>0</v>
      </c>
      <c r="AK71">
        <v>125.27</v>
      </c>
      <c r="AL71">
        <v>19.100000000000001</v>
      </c>
      <c r="AM71">
        <v>0.83</v>
      </c>
      <c r="AN71">
        <v>0.13</v>
      </c>
      <c r="AO71">
        <v>105.34</v>
      </c>
      <c r="AP71">
        <v>0</v>
      </c>
      <c r="AQ71">
        <v>8.5500000000000007</v>
      </c>
      <c r="AR71">
        <v>0</v>
      </c>
      <c r="AS71">
        <v>0</v>
      </c>
      <c r="AT71">
        <v>97</v>
      </c>
      <c r="AU71">
        <v>51</v>
      </c>
      <c r="AV71">
        <v>1.0669999999999999</v>
      </c>
      <c r="AW71">
        <v>1.081</v>
      </c>
      <c r="AZ71">
        <v>1</v>
      </c>
      <c r="BA71">
        <v>55.67</v>
      </c>
      <c r="BB71">
        <v>16.7</v>
      </c>
      <c r="BC71">
        <v>6.06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121</v>
      </c>
      <c r="BM71">
        <v>67</v>
      </c>
      <c r="BN71">
        <v>0</v>
      </c>
      <c r="BO71" t="s">
        <v>119</v>
      </c>
      <c r="BP71">
        <v>1</v>
      </c>
      <c r="BQ71">
        <v>40</v>
      </c>
      <c r="BR71">
        <v>0</v>
      </c>
      <c r="BS71">
        <v>55.67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3</v>
      </c>
      <c r="CO71">
        <v>0</v>
      </c>
      <c r="CP71">
        <f t="shared" si="77"/>
        <v>0</v>
      </c>
      <c r="CQ71">
        <f t="shared" si="94"/>
        <v>125.14</v>
      </c>
      <c r="CR71">
        <f t="shared" si="95"/>
        <v>14.86</v>
      </c>
      <c r="CS71">
        <f t="shared" si="96"/>
        <v>7.79</v>
      </c>
      <c r="CT71">
        <f t="shared" si="97"/>
        <v>6257.31</v>
      </c>
      <c r="CU71">
        <f t="shared" si="78"/>
        <v>0</v>
      </c>
      <c r="CV71">
        <f t="shared" si="98"/>
        <v>9.1228499999999997</v>
      </c>
      <c r="CW71">
        <f t="shared" si="79"/>
        <v>0</v>
      </c>
      <c r="CX71">
        <f t="shared" si="80"/>
        <v>0</v>
      </c>
      <c r="CY71">
        <f t="shared" si="99"/>
        <v>0</v>
      </c>
      <c r="CZ71">
        <f t="shared" si="100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107</v>
      </c>
      <c r="DW71" t="s">
        <v>107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385723315</v>
      </c>
      <c r="EF71">
        <v>40</v>
      </c>
      <c r="EG71" t="s">
        <v>59</v>
      </c>
      <c r="EH71">
        <v>0</v>
      </c>
      <c r="EI71" t="s">
        <v>3</v>
      </c>
      <c r="EJ71">
        <v>2</v>
      </c>
      <c r="EK71">
        <v>67</v>
      </c>
      <c r="EL71" t="s">
        <v>60</v>
      </c>
      <c r="EM71" t="s">
        <v>61</v>
      </c>
      <c r="EO71" t="s">
        <v>3</v>
      </c>
      <c r="EQ71">
        <v>1024</v>
      </c>
      <c r="ER71">
        <v>125.27</v>
      </c>
      <c r="ES71">
        <v>19.100000000000001</v>
      </c>
      <c r="ET71">
        <v>0.83</v>
      </c>
      <c r="EU71">
        <v>0.13</v>
      </c>
      <c r="EV71">
        <v>105.34</v>
      </c>
      <c r="EW71">
        <v>8.5500000000000007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97</v>
      </c>
      <c r="FY71">
        <v>51</v>
      </c>
      <c r="GA71" t="s">
        <v>3</v>
      </c>
      <c r="GD71">
        <v>1</v>
      </c>
      <c r="GF71">
        <v>1957641289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81"/>
        <v>0</v>
      </c>
      <c r="GM71">
        <f t="shared" si="82"/>
        <v>0</v>
      </c>
      <c r="GN71">
        <f t="shared" si="83"/>
        <v>0</v>
      </c>
      <c r="GO71">
        <f t="shared" si="84"/>
        <v>0</v>
      </c>
      <c r="GP71">
        <f t="shared" si="85"/>
        <v>0</v>
      </c>
      <c r="GR71">
        <v>0</v>
      </c>
      <c r="GS71">
        <v>3</v>
      </c>
      <c r="GT71">
        <v>0</v>
      </c>
      <c r="GU71" t="s">
        <v>3</v>
      </c>
      <c r="GV71">
        <f t="shared" si="86"/>
        <v>0</v>
      </c>
      <c r="GW71">
        <v>1</v>
      </c>
      <c r="GX71">
        <f t="shared" si="87"/>
        <v>0</v>
      </c>
      <c r="HA71">
        <v>0</v>
      </c>
      <c r="HB71">
        <v>0</v>
      </c>
      <c r="HC71">
        <f t="shared" si="88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/>
      <c r="D72" s="2"/>
      <c r="E72" s="2" t="s">
        <v>3</v>
      </c>
      <c r="F72" s="2" t="s">
        <v>122</v>
      </c>
      <c r="G72" s="2" t="s">
        <v>123</v>
      </c>
      <c r="H72" s="2" t="s">
        <v>124</v>
      </c>
      <c r="I72" s="2">
        <v>0</v>
      </c>
      <c r="J72" s="2">
        <v>0</v>
      </c>
      <c r="K72" s="2">
        <v>0</v>
      </c>
      <c r="L72" s="2">
        <v>2</v>
      </c>
      <c r="M72" s="2">
        <v>2</v>
      </c>
      <c r="N72" s="2">
        <f t="shared" si="61"/>
        <v>0</v>
      </c>
      <c r="O72" s="2">
        <f t="shared" si="62"/>
        <v>0</v>
      </c>
      <c r="P72" s="2">
        <f t="shared" si="89"/>
        <v>0</v>
      </c>
      <c r="Q72" s="2">
        <f t="shared" si="90"/>
        <v>0</v>
      </c>
      <c r="R72" s="2">
        <f t="shared" si="91"/>
        <v>0</v>
      </c>
      <c r="S72" s="2">
        <f t="shared" si="92"/>
        <v>0</v>
      </c>
      <c r="T72" s="2">
        <f t="shared" si="63"/>
        <v>0</v>
      </c>
      <c r="U72" s="2">
        <f t="shared" si="64"/>
        <v>0</v>
      </c>
      <c r="V72" s="2">
        <f t="shared" si="65"/>
        <v>0</v>
      </c>
      <c r="W72" s="2">
        <f t="shared" si="66"/>
        <v>0</v>
      </c>
      <c r="X72" s="2">
        <f t="shared" si="67"/>
        <v>0</v>
      </c>
      <c r="Y72" s="2">
        <f t="shared" si="68"/>
        <v>0</v>
      </c>
      <c r="Z72" s="2"/>
      <c r="AA72" s="2">
        <v>-1</v>
      </c>
      <c r="AB72" s="2">
        <f t="shared" si="69"/>
        <v>1073.6099999999999</v>
      </c>
      <c r="AC72" s="2">
        <f t="shared" si="70"/>
        <v>1073.6099999999999</v>
      </c>
      <c r="AD72" s="2">
        <f t="shared" si="93"/>
        <v>0</v>
      </c>
      <c r="AE72" s="2">
        <f t="shared" si="71"/>
        <v>0</v>
      </c>
      <c r="AF72" s="2">
        <f t="shared" si="72"/>
        <v>0</v>
      </c>
      <c r="AG72" s="2">
        <f t="shared" si="73"/>
        <v>0</v>
      </c>
      <c r="AH72" s="2">
        <f t="shared" si="74"/>
        <v>0</v>
      </c>
      <c r="AI72" s="2">
        <f t="shared" si="75"/>
        <v>0</v>
      </c>
      <c r="AJ72" s="2">
        <f t="shared" si="76"/>
        <v>0</v>
      </c>
      <c r="AK72" s="2">
        <v>1073.6099999999999</v>
      </c>
      <c r="AL72" s="2">
        <v>1073.6099999999999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2</v>
      </c>
      <c r="BJ72" s="2" t="s">
        <v>125</v>
      </c>
      <c r="BK72" s="2"/>
      <c r="BL72" s="2"/>
      <c r="BM72" s="2">
        <v>1618</v>
      </c>
      <c r="BN72" s="2">
        <v>0</v>
      </c>
      <c r="BO72" s="2" t="s">
        <v>3</v>
      </c>
      <c r="BP72" s="2">
        <v>0</v>
      </c>
      <c r="BQ72" s="2">
        <v>201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 t="s">
        <v>3</v>
      </c>
      <c r="CO72" s="2">
        <v>0</v>
      </c>
      <c r="CP72" s="2">
        <f t="shared" si="77"/>
        <v>0</v>
      </c>
      <c r="CQ72" s="2">
        <f t="shared" si="94"/>
        <v>1073.6099999999999</v>
      </c>
      <c r="CR72" s="2">
        <f t="shared" si="95"/>
        <v>0</v>
      </c>
      <c r="CS72" s="2">
        <f t="shared" si="96"/>
        <v>0</v>
      </c>
      <c r="CT72" s="2">
        <f t="shared" si="97"/>
        <v>0</v>
      </c>
      <c r="CU72" s="2">
        <f t="shared" si="78"/>
        <v>0</v>
      </c>
      <c r="CV72" s="2">
        <f t="shared" si="98"/>
        <v>0</v>
      </c>
      <c r="CW72" s="2">
        <f t="shared" si="79"/>
        <v>0</v>
      </c>
      <c r="CX72" s="2">
        <f t="shared" si="80"/>
        <v>0</v>
      </c>
      <c r="CY72" s="2">
        <f t="shared" si="99"/>
        <v>0</v>
      </c>
      <c r="CZ72" s="2">
        <f t="shared" si="100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124</v>
      </c>
      <c r="DW72" s="2" t="s">
        <v>124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385723353</v>
      </c>
      <c r="EF72" s="2">
        <v>201</v>
      </c>
      <c r="EG72" s="2" t="s">
        <v>126</v>
      </c>
      <c r="EH72" s="2">
        <v>0</v>
      </c>
      <c r="EI72" s="2" t="s">
        <v>3</v>
      </c>
      <c r="EJ72" s="2">
        <v>2</v>
      </c>
      <c r="EK72" s="2">
        <v>1618</v>
      </c>
      <c r="EL72" s="2" t="s">
        <v>127</v>
      </c>
      <c r="EM72" s="2" t="s">
        <v>128</v>
      </c>
      <c r="EN72" s="2"/>
      <c r="EO72" s="2" t="s">
        <v>3</v>
      </c>
      <c r="EP72" s="2"/>
      <c r="EQ72" s="2">
        <v>1024</v>
      </c>
      <c r="ER72" s="2">
        <v>1073.6099999999999</v>
      </c>
      <c r="ES72" s="2">
        <v>1073.6099999999999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1769108209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1"/>
        <v>0</v>
      </c>
      <c r="GM72" s="2">
        <f t="shared" si="82"/>
        <v>0</v>
      </c>
      <c r="GN72" s="2">
        <f t="shared" si="83"/>
        <v>0</v>
      </c>
      <c r="GO72" s="2">
        <f t="shared" si="84"/>
        <v>0</v>
      </c>
      <c r="GP72" s="2">
        <f t="shared" si="8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86"/>
        <v>0</v>
      </c>
      <c r="GW72" s="2">
        <v>1</v>
      </c>
      <c r="GX72" s="2">
        <f t="shared" si="87"/>
        <v>0</v>
      </c>
      <c r="GY72" s="2"/>
      <c r="GZ72" s="2"/>
      <c r="HA72" s="2">
        <v>0</v>
      </c>
      <c r="HB72" s="2">
        <v>0</v>
      </c>
      <c r="HC72" s="2">
        <f t="shared" si="8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E73" t="s">
        <v>3</v>
      </c>
      <c r="F73" t="s">
        <v>122</v>
      </c>
      <c r="G73" t="s">
        <v>123</v>
      </c>
      <c r="H73" t="s">
        <v>124</v>
      </c>
      <c r="I73">
        <v>0</v>
      </c>
      <c r="J73">
        <v>0</v>
      </c>
      <c r="K73">
        <v>0</v>
      </c>
      <c r="L73">
        <v>2</v>
      </c>
      <c r="M73">
        <v>2</v>
      </c>
      <c r="N73">
        <f t="shared" si="61"/>
        <v>0</v>
      </c>
      <c r="O73">
        <f t="shared" si="62"/>
        <v>0</v>
      </c>
      <c r="P73">
        <f t="shared" si="89"/>
        <v>0</v>
      </c>
      <c r="Q73">
        <f t="shared" si="90"/>
        <v>0</v>
      </c>
      <c r="R73">
        <f t="shared" si="91"/>
        <v>0</v>
      </c>
      <c r="S73">
        <f t="shared" si="92"/>
        <v>0</v>
      </c>
      <c r="T73">
        <f t="shared" si="63"/>
        <v>0</v>
      </c>
      <c r="U73">
        <f t="shared" si="64"/>
        <v>0</v>
      </c>
      <c r="V73">
        <f t="shared" si="65"/>
        <v>0</v>
      </c>
      <c r="W73">
        <f t="shared" si="66"/>
        <v>0</v>
      </c>
      <c r="X73">
        <f t="shared" si="67"/>
        <v>0</v>
      </c>
      <c r="Y73">
        <f t="shared" si="68"/>
        <v>0</v>
      </c>
      <c r="AA73">
        <v>-1</v>
      </c>
      <c r="AB73">
        <f t="shared" si="69"/>
        <v>1073.6099999999999</v>
      </c>
      <c r="AC73">
        <f t="shared" si="70"/>
        <v>1073.6099999999999</v>
      </c>
      <c r="AD73">
        <f t="shared" si="93"/>
        <v>0</v>
      </c>
      <c r="AE73">
        <f t="shared" si="71"/>
        <v>0</v>
      </c>
      <c r="AF73">
        <f t="shared" si="72"/>
        <v>0</v>
      </c>
      <c r="AG73">
        <f t="shared" si="73"/>
        <v>0</v>
      </c>
      <c r="AH73">
        <f t="shared" si="74"/>
        <v>0</v>
      </c>
      <c r="AI73">
        <f t="shared" si="75"/>
        <v>0</v>
      </c>
      <c r="AJ73">
        <f t="shared" si="76"/>
        <v>0</v>
      </c>
      <c r="AK73">
        <v>1073.6099999999999</v>
      </c>
      <c r="AL73">
        <v>1073.6099999999999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6.8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2</v>
      </c>
      <c r="BJ73" t="s">
        <v>125</v>
      </c>
      <c r="BM73">
        <v>1618</v>
      </c>
      <c r="BN73">
        <v>0</v>
      </c>
      <c r="BO73" t="s">
        <v>122</v>
      </c>
      <c r="BP73">
        <v>1</v>
      </c>
      <c r="BQ73">
        <v>201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</v>
      </c>
      <c r="CO73">
        <v>0</v>
      </c>
      <c r="CP73">
        <f t="shared" si="77"/>
        <v>0</v>
      </c>
      <c r="CQ73">
        <f t="shared" si="94"/>
        <v>7300.55</v>
      </c>
      <c r="CR73">
        <f t="shared" si="95"/>
        <v>0</v>
      </c>
      <c r="CS73">
        <f t="shared" si="96"/>
        <v>0</v>
      </c>
      <c r="CT73">
        <f t="shared" si="97"/>
        <v>0</v>
      </c>
      <c r="CU73">
        <f t="shared" si="78"/>
        <v>0</v>
      </c>
      <c r="CV73">
        <f t="shared" si="98"/>
        <v>0</v>
      </c>
      <c r="CW73">
        <f t="shared" si="79"/>
        <v>0</v>
      </c>
      <c r="CX73">
        <f t="shared" si="80"/>
        <v>0</v>
      </c>
      <c r="CY73">
        <f t="shared" si="99"/>
        <v>0</v>
      </c>
      <c r="CZ73">
        <f t="shared" si="100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124</v>
      </c>
      <c r="DW73" t="s">
        <v>124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385723353</v>
      </c>
      <c r="EF73">
        <v>201</v>
      </c>
      <c r="EG73" t="s">
        <v>126</v>
      </c>
      <c r="EH73">
        <v>0</v>
      </c>
      <c r="EI73" t="s">
        <v>3</v>
      </c>
      <c r="EJ73">
        <v>2</v>
      </c>
      <c r="EK73">
        <v>1618</v>
      </c>
      <c r="EL73" t="s">
        <v>127</v>
      </c>
      <c r="EM73" t="s">
        <v>128</v>
      </c>
      <c r="EO73" t="s">
        <v>3</v>
      </c>
      <c r="EQ73">
        <v>1024</v>
      </c>
      <c r="ER73">
        <v>1073.6099999999999</v>
      </c>
      <c r="ES73">
        <v>1073.6099999999999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1769108209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1"/>
        <v>0</v>
      </c>
      <c r="GM73">
        <f t="shared" si="82"/>
        <v>0</v>
      </c>
      <c r="GN73">
        <f t="shared" si="83"/>
        <v>0</v>
      </c>
      <c r="GO73">
        <f t="shared" si="84"/>
        <v>0</v>
      </c>
      <c r="GP73">
        <f t="shared" si="85"/>
        <v>0</v>
      </c>
      <c r="GR73">
        <v>0</v>
      </c>
      <c r="GS73">
        <v>3</v>
      </c>
      <c r="GT73">
        <v>0</v>
      </c>
      <c r="GU73" t="s">
        <v>3</v>
      </c>
      <c r="GV73">
        <f t="shared" si="86"/>
        <v>0</v>
      </c>
      <c r="GW73">
        <v>1</v>
      </c>
      <c r="GX73">
        <f t="shared" si="87"/>
        <v>0</v>
      </c>
      <c r="HA73">
        <v>0</v>
      </c>
      <c r="HB73">
        <v>0</v>
      </c>
      <c r="HC73">
        <f t="shared" si="8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>
        <f>ROW(SmtRes!A12)</f>
        <v>12</v>
      </c>
      <c r="D74" s="2">
        <f>ROW(EtalonRes!A12)</f>
        <v>12</v>
      </c>
      <c r="E74" s="2" t="s">
        <v>3</v>
      </c>
      <c r="F74" s="2" t="s">
        <v>105</v>
      </c>
      <c r="G74" s="2" t="s">
        <v>106</v>
      </c>
      <c r="H74" s="2" t="s">
        <v>107</v>
      </c>
      <c r="I74" s="2">
        <v>0</v>
      </c>
      <c r="J74" s="2">
        <v>0</v>
      </c>
      <c r="K74" s="2">
        <v>0</v>
      </c>
      <c r="L74" s="2">
        <v>2</v>
      </c>
      <c r="M74" s="2">
        <v>2</v>
      </c>
      <c r="N74" s="2">
        <f t="shared" si="61"/>
        <v>0</v>
      </c>
      <c r="O74" s="2">
        <f t="shared" si="62"/>
        <v>0</v>
      </c>
      <c r="P74" s="2">
        <f t="shared" si="89"/>
        <v>0</v>
      </c>
      <c r="Q74" s="2">
        <f t="shared" si="90"/>
        <v>0</v>
      </c>
      <c r="R74" s="2">
        <f t="shared" si="91"/>
        <v>0</v>
      </c>
      <c r="S74" s="2">
        <f t="shared" si="92"/>
        <v>0</v>
      </c>
      <c r="T74" s="2">
        <f t="shared" si="63"/>
        <v>0</v>
      </c>
      <c r="U74" s="2">
        <f t="shared" si="64"/>
        <v>0</v>
      </c>
      <c r="V74" s="2">
        <f t="shared" si="65"/>
        <v>0</v>
      </c>
      <c r="W74" s="2">
        <f t="shared" si="66"/>
        <v>0</v>
      </c>
      <c r="X74" s="2">
        <f t="shared" si="67"/>
        <v>0</v>
      </c>
      <c r="Y74" s="2">
        <f t="shared" si="68"/>
        <v>0</v>
      </c>
      <c r="Z74" s="2"/>
      <c r="AA74" s="2">
        <v>-1</v>
      </c>
      <c r="AB74" s="2">
        <f t="shared" si="69"/>
        <v>38.33</v>
      </c>
      <c r="AC74" s="2">
        <f t="shared" si="70"/>
        <v>30.45</v>
      </c>
      <c r="AD74" s="2">
        <f t="shared" si="93"/>
        <v>0</v>
      </c>
      <c r="AE74" s="2">
        <f t="shared" si="71"/>
        <v>0</v>
      </c>
      <c r="AF74" s="2">
        <f t="shared" si="72"/>
        <v>7.88</v>
      </c>
      <c r="AG74" s="2">
        <f t="shared" si="73"/>
        <v>0</v>
      </c>
      <c r="AH74" s="2">
        <f t="shared" si="74"/>
        <v>0.64</v>
      </c>
      <c r="AI74" s="2">
        <f t="shared" si="75"/>
        <v>0</v>
      </c>
      <c r="AJ74" s="2">
        <f t="shared" si="76"/>
        <v>0</v>
      </c>
      <c r="AK74" s="2">
        <v>38.33</v>
      </c>
      <c r="AL74" s="2">
        <v>30.45</v>
      </c>
      <c r="AM74" s="2">
        <v>0</v>
      </c>
      <c r="AN74" s="2">
        <v>0</v>
      </c>
      <c r="AO74" s="2">
        <v>7.88</v>
      </c>
      <c r="AP74" s="2">
        <v>0</v>
      </c>
      <c r="AQ74" s="2">
        <v>0.64</v>
      </c>
      <c r="AR74" s="2">
        <v>0</v>
      </c>
      <c r="AS74" s="2">
        <v>0</v>
      </c>
      <c r="AT74" s="2">
        <v>97</v>
      </c>
      <c r="AU74" s="2">
        <v>51</v>
      </c>
      <c r="AV74" s="2">
        <v>1.0669999999999999</v>
      </c>
      <c r="AW74" s="2">
        <v>1.081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2</v>
      </c>
      <c r="BJ74" s="2" t="s">
        <v>108</v>
      </c>
      <c r="BK74" s="2"/>
      <c r="BL74" s="2"/>
      <c r="BM74" s="2">
        <v>67</v>
      </c>
      <c r="BN74" s="2">
        <v>0</v>
      </c>
      <c r="BO74" s="2" t="s">
        <v>105</v>
      </c>
      <c r="BP74" s="2">
        <v>1</v>
      </c>
      <c r="BQ74" s="2">
        <v>40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97</v>
      </c>
      <c r="CA74" s="2">
        <v>51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 t="s">
        <v>3</v>
      </c>
      <c r="CO74" s="2">
        <v>0</v>
      </c>
      <c r="CP74" s="2">
        <f t="shared" si="77"/>
        <v>0</v>
      </c>
      <c r="CQ74" s="2">
        <f t="shared" si="94"/>
        <v>32.92</v>
      </c>
      <c r="CR74" s="2">
        <f t="shared" si="95"/>
        <v>0</v>
      </c>
      <c r="CS74" s="2">
        <f t="shared" si="96"/>
        <v>0</v>
      </c>
      <c r="CT74" s="2">
        <f t="shared" si="97"/>
        <v>8.41</v>
      </c>
      <c r="CU74" s="2">
        <f t="shared" si="78"/>
        <v>0</v>
      </c>
      <c r="CV74" s="2">
        <f t="shared" si="98"/>
        <v>0.68287999999999993</v>
      </c>
      <c r="CW74" s="2">
        <f t="shared" si="79"/>
        <v>0</v>
      </c>
      <c r="CX74" s="2">
        <f t="shared" si="80"/>
        <v>0</v>
      </c>
      <c r="CY74" s="2">
        <f t="shared" si="99"/>
        <v>0</v>
      </c>
      <c r="CZ74" s="2">
        <f t="shared" si="100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107</v>
      </c>
      <c r="DW74" s="2" t="s">
        <v>107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385723315</v>
      </c>
      <c r="EF74" s="2">
        <v>40</v>
      </c>
      <c r="EG74" s="2" t="s">
        <v>59</v>
      </c>
      <c r="EH74" s="2">
        <v>0</v>
      </c>
      <c r="EI74" s="2" t="s">
        <v>3</v>
      </c>
      <c r="EJ74" s="2">
        <v>2</v>
      </c>
      <c r="EK74" s="2">
        <v>67</v>
      </c>
      <c r="EL74" s="2" t="s">
        <v>60</v>
      </c>
      <c r="EM74" s="2" t="s">
        <v>61</v>
      </c>
      <c r="EN74" s="2"/>
      <c r="EO74" s="2" t="s">
        <v>3</v>
      </c>
      <c r="EP74" s="2"/>
      <c r="EQ74" s="2">
        <v>1024</v>
      </c>
      <c r="ER74" s="2">
        <v>38.33</v>
      </c>
      <c r="ES74" s="2">
        <v>30.45</v>
      </c>
      <c r="ET74" s="2">
        <v>0</v>
      </c>
      <c r="EU74" s="2">
        <v>0</v>
      </c>
      <c r="EV74" s="2">
        <v>7.88</v>
      </c>
      <c r="EW74" s="2">
        <v>0.64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97</v>
      </c>
      <c r="FY74" s="2">
        <v>51</v>
      </c>
      <c r="FZ74" s="2"/>
      <c r="GA74" s="2" t="s">
        <v>3</v>
      </c>
      <c r="GB74" s="2"/>
      <c r="GC74" s="2"/>
      <c r="GD74" s="2">
        <v>1</v>
      </c>
      <c r="GE74" s="2"/>
      <c r="GF74" s="2">
        <v>-837803494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81"/>
        <v>0</v>
      </c>
      <c r="GM74" s="2">
        <f t="shared" si="82"/>
        <v>0</v>
      </c>
      <c r="GN74" s="2">
        <f t="shared" si="83"/>
        <v>0</v>
      </c>
      <c r="GO74" s="2">
        <f t="shared" si="84"/>
        <v>0</v>
      </c>
      <c r="GP74" s="2">
        <f t="shared" si="8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86"/>
        <v>0</v>
      </c>
      <c r="GW74" s="2">
        <v>1</v>
      </c>
      <c r="GX74" s="2">
        <f t="shared" si="87"/>
        <v>0</v>
      </c>
      <c r="GY74" s="2"/>
      <c r="GZ74" s="2"/>
      <c r="HA74" s="2">
        <v>0</v>
      </c>
      <c r="HB74" s="2">
        <v>0</v>
      </c>
      <c r="HC74" s="2">
        <f t="shared" si="8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ROW(SmtRes!A16)</f>
        <v>16</v>
      </c>
      <c r="D75">
        <f>ROW(EtalonRes!A16)</f>
        <v>16</v>
      </c>
      <c r="E75" t="s">
        <v>3</v>
      </c>
      <c r="F75" t="s">
        <v>105</v>
      </c>
      <c r="G75" t="s">
        <v>106</v>
      </c>
      <c r="H75" t="s">
        <v>107</v>
      </c>
      <c r="I75">
        <v>0</v>
      </c>
      <c r="J75">
        <v>0</v>
      </c>
      <c r="K75">
        <v>0</v>
      </c>
      <c r="L75">
        <v>2</v>
      </c>
      <c r="M75">
        <v>2</v>
      </c>
      <c r="N75">
        <f t="shared" si="61"/>
        <v>0</v>
      </c>
      <c r="O75">
        <f t="shared" si="62"/>
        <v>0</v>
      </c>
      <c r="P75">
        <f t="shared" si="89"/>
        <v>0</v>
      </c>
      <c r="Q75">
        <f t="shared" si="90"/>
        <v>0</v>
      </c>
      <c r="R75">
        <f t="shared" si="91"/>
        <v>0</v>
      </c>
      <c r="S75">
        <f t="shared" si="92"/>
        <v>0</v>
      </c>
      <c r="T75">
        <f t="shared" si="63"/>
        <v>0</v>
      </c>
      <c r="U75">
        <f t="shared" si="64"/>
        <v>0</v>
      </c>
      <c r="V75">
        <f t="shared" si="65"/>
        <v>0</v>
      </c>
      <c r="W75">
        <f t="shared" si="66"/>
        <v>0</v>
      </c>
      <c r="X75">
        <f t="shared" si="67"/>
        <v>0</v>
      </c>
      <c r="Y75">
        <f t="shared" si="68"/>
        <v>0</v>
      </c>
      <c r="AA75">
        <v>-1</v>
      </c>
      <c r="AB75">
        <f t="shared" si="69"/>
        <v>38.33</v>
      </c>
      <c r="AC75">
        <f t="shared" si="70"/>
        <v>30.45</v>
      </c>
      <c r="AD75">
        <f t="shared" si="93"/>
        <v>0</v>
      </c>
      <c r="AE75">
        <f t="shared" si="71"/>
        <v>0</v>
      </c>
      <c r="AF75">
        <f t="shared" si="72"/>
        <v>7.88</v>
      </c>
      <c r="AG75">
        <f t="shared" si="73"/>
        <v>0</v>
      </c>
      <c r="AH75">
        <f t="shared" si="74"/>
        <v>0.64</v>
      </c>
      <c r="AI75">
        <f t="shared" si="75"/>
        <v>0</v>
      </c>
      <c r="AJ75">
        <f t="shared" si="76"/>
        <v>0</v>
      </c>
      <c r="AK75">
        <v>38.33</v>
      </c>
      <c r="AL75">
        <v>30.45</v>
      </c>
      <c r="AM75">
        <v>0</v>
      </c>
      <c r="AN75">
        <v>0</v>
      </c>
      <c r="AO75">
        <v>7.88</v>
      </c>
      <c r="AP75">
        <v>0</v>
      </c>
      <c r="AQ75">
        <v>0.64</v>
      </c>
      <c r="AR75">
        <v>0</v>
      </c>
      <c r="AS75">
        <v>0</v>
      </c>
      <c r="AT75">
        <v>97</v>
      </c>
      <c r="AU75">
        <v>51</v>
      </c>
      <c r="AV75">
        <v>1.0669999999999999</v>
      </c>
      <c r="AW75">
        <v>1.081</v>
      </c>
      <c r="AZ75">
        <v>1</v>
      </c>
      <c r="BA75">
        <v>55.67</v>
      </c>
      <c r="BB75">
        <v>1</v>
      </c>
      <c r="BC75">
        <v>6.08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108</v>
      </c>
      <c r="BM75">
        <v>67</v>
      </c>
      <c r="BN75">
        <v>0</v>
      </c>
      <c r="BO75" t="s">
        <v>105</v>
      </c>
      <c r="BP75">
        <v>1</v>
      </c>
      <c r="BQ75">
        <v>40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si="77"/>
        <v>0</v>
      </c>
      <c r="CQ75">
        <f t="shared" si="94"/>
        <v>200.15</v>
      </c>
      <c r="CR75">
        <f t="shared" si="95"/>
        <v>0</v>
      </c>
      <c r="CS75">
        <f t="shared" si="96"/>
        <v>0</v>
      </c>
      <c r="CT75">
        <f t="shared" si="97"/>
        <v>468.18</v>
      </c>
      <c r="CU75">
        <f t="shared" si="78"/>
        <v>0</v>
      </c>
      <c r="CV75">
        <f t="shared" si="98"/>
        <v>0.68287999999999993</v>
      </c>
      <c r="CW75">
        <f t="shared" si="79"/>
        <v>0</v>
      </c>
      <c r="CX75">
        <f t="shared" si="80"/>
        <v>0</v>
      </c>
      <c r="CY75">
        <f t="shared" si="99"/>
        <v>0</v>
      </c>
      <c r="CZ75">
        <f t="shared" si="100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107</v>
      </c>
      <c r="DW75" t="s">
        <v>107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385723315</v>
      </c>
      <c r="EF75">
        <v>40</v>
      </c>
      <c r="EG75" t="s">
        <v>59</v>
      </c>
      <c r="EH75">
        <v>0</v>
      </c>
      <c r="EI75" t="s">
        <v>3</v>
      </c>
      <c r="EJ75">
        <v>2</v>
      </c>
      <c r="EK75">
        <v>67</v>
      </c>
      <c r="EL75" t="s">
        <v>60</v>
      </c>
      <c r="EM75" t="s">
        <v>61</v>
      </c>
      <c r="EO75" t="s">
        <v>3</v>
      </c>
      <c r="EQ75">
        <v>1024</v>
      </c>
      <c r="ER75">
        <v>38.33</v>
      </c>
      <c r="ES75">
        <v>30.45</v>
      </c>
      <c r="ET75">
        <v>0</v>
      </c>
      <c r="EU75">
        <v>0</v>
      </c>
      <c r="EV75">
        <v>7.88</v>
      </c>
      <c r="EW75">
        <v>0.64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-837803494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81"/>
        <v>0</v>
      </c>
      <c r="GM75">
        <f t="shared" si="82"/>
        <v>0</v>
      </c>
      <c r="GN75">
        <f t="shared" si="83"/>
        <v>0</v>
      </c>
      <c r="GO75">
        <f t="shared" si="84"/>
        <v>0</v>
      </c>
      <c r="GP75">
        <f t="shared" si="85"/>
        <v>0</v>
      </c>
      <c r="GR75">
        <v>0</v>
      </c>
      <c r="GS75">
        <v>3</v>
      </c>
      <c r="GT75">
        <v>0</v>
      </c>
      <c r="GU75" t="s">
        <v>3</v>
      </c>
      <c r="GV75">
        <f t="shared" si="86"/>
        <v>0</v>
      </c>
      <c r="GW75">
        <v>1</v>
      </c>
      <c r="GX75">
        <f t="shared" si="87"/>
        <v>0</v>
      </c>
      <c r="HA75">
        <v>0</v>
      </c>
      <c r="HB75">
        <v>0</v>
      </c>
      <c r="HC75">
        <f t="shared" si="8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/>
      <c r="D76" s="2"/>
      <c r="E76" s="2" t="s">
        <v>3</v>
      </c>
      <c r="F76" s="2" t="s">
        <v>129</v>
      </c>
      <c r="G76" s="2" t="s">
        <v>130</v>
      </c>
      <c r="H76" s="2" t="s">
        <v>131</v>
      </c>
      <c r="I76" s="2">
        <v>0</v>
      </c>
      <c r="J76" s="2">
        <v>0</v>
      </c>
      <c r="K76" s="2">
        <v>0</v>
      </c>
      <c r="L76" s="2">
        <v>2</v>
      </c>
      <c r="M76" s="2">
        <v>2</v>
      </c>
      <c r="N76" s="2">
        <f t="shared" si="61"/>
        <v>0</v>
      </c>
      <c r="O76" s="2">
        <f t="shared" si="62"/>
        <v>0</v>
      </c>
      <c r="P76" s="2">
        <f t="shared" si="89"/>
        <v>0</v>
      </c>
      <c r="Q76" s="2">
        <f t="shared" si="90"/>
        <v>0</v>
      </c>
      <c r="R76" s="2">
        <f t="shared" si="91"/>
        <v>0</v>
      </c>
      <c r="S76" s="2">
        <f t="shared" si="92"/>
        <v>0</v>
      </c>
      <c r="T76" s="2">
        <f t="shared" si="63"/>
        <v>0</v>
      </c>
      <c r="U76" s="2">
        <f t="shared" si="64"/>
        <v>0</v>
      </c>
      <c r="V76" s="2">
        <f t="shared" si="65"/>
        <v>0</v>
      </c>
      <c r="W76" s="2">
        <f t="shared" si="66"/>
        <v>0</v>
      </c>
      <c r="X76" s="2">
        <f t="shared" si="67"/>
        <v>0</v>
      </c>
      <c r="Y76" s="2">
        <f t="shared" si="68"/>
        <v>0</v>
      </c>
      <c r="Z76" s="2"/>
      <c r="AA76" s="2">
        <v>-1</v>
      </c>
      <c r="AB76" s="2">
        <f t="shared" si="69"/>
        <v>150.62</v>
      </c>
      <c r="AC76" s="2">
        <f t="shared" si="70"/>
        <v>150.62</v>
      </c>
      <c r="AD76" s="2">
        <f t="shared" si="93"/>
        <v>0</v>
      </c>
      <c r="AE76" s="2">
        <f t="shared" si="71"/>
        <v>0</v>
      </c>
      <c r="AF76" s="2">
        <f t="shared" si="72"/>
        <v>0</v>
      </c>
      <c r="AG76" s="2">
        <f t="shared" si="73"/>
        <v>0</v>
      </c>
      <c r="AH76" s="2">
        <f t="shared" si="74"/>
        <v>0</v>
      </c>
      <c r="AI76" s="2">
        <f t="shared" si="75"/>
        <v>0</v>
      </c>
      <c r="AJ76" s="2">
        <f t="shared" si="76"/>
        <v>0</v>
      </c>
      <c r="AK76" s="2">
        <v>150.62</v>
      </c>
      <c r="AL76" s="2">
        <v>150.62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132</v>
      </c>
      <c r="BK76" s="2"/>
      <c r="BL76" s="2"/>
      <c r="BM76" s="2">
        <v>1617</v>
      </c>
      <c r="BN76" s="2">
        <v>0</v>
      </c>
      <c r="BO76" s="2" t="s">
        <v>3</v>
      </c>
      <c r="BP76" s="2">
        <v>0</v>
      </c>
      <c r="BQ76" s="2">
        <v>200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 t="s">
        <v>3</v>
      </c>
      <c r="CO76" s="2">
        <v>0</v>
      </c>
      <c r="CP76" s="2">
        <f t="shared" si="77"/>
        <v>0</v>
      </c>
      <c r="CQ76" s="2">
        <f t="shared" si="94"/>
        <v>150.62</v>
      </c>
      <c r="CR76" s="2">
        <f t="shared" si="95"/>
        <v>0</v>
      </c>
      <c r="CS76" s="2">
        <f t="shared" si="96"/>
        <v>0</v>
      </c>
      <c r="CT76" s="2">
        <f t="shared" si="97"/>
        <v>0</v>
      </c>
      <c r="CU76" s="2">
        <f t="shared" si="78"/>
        <v>0</v>
      </c>
      <c r="CV76" s="2">
        <f t="shared" si="98"/>
        <v>0</v>
      </c>
      <c r="CW76" s="2">
        <f t="shared" si="79"/>
        <v>0</v>
      </c>
      <c r="CX76" s="2">
        <f t="shared" si="80"/>
        <v>0</v>
      </c>
      <c r="CY76" s="2">
        <f t="shared" si="99"/>
        <v>0</v>
      </c>
      <c r="CZ76" s="2">
        <f t="shared" si="100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1010</v>
      </c>
      <c r="DV76" s="2" t="s">
        <v>131</v>
      </c>
      <c r="DW76" s="2" t="s">
        <v>131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385723352</v>
      </c>
      <c r="EF76" s="2">
        <v>200</v>
      </c>
      <c r="EG76" s="2" t="s">
        <v>70</v>
      </c>
      <c r="EH76" s="2">
        <v>0</v>
      </c>
      <c r="EI76" s="2" t="s">
        <v>3</v>
      </c>
      <c r="EJ76" s="2">
        <v>1</v>
      </c>
      <c r="EK76" s="2">
        <v>1617</v>
      </c>
      <c r="EL76" s="2" t="s">
        <v>71</v>
      </c>
      <c r="EM76" s="2" t="s">
        <v>72</v>
      </c>
      <c r="EN76" s="2"/>
      <c r="EO76" s="2" t="s">
        <v>3</v>
      </c>
      <c r="EP76" s="2"/>
      <c r="EQ76" s="2">
        <v>1024</v>
      </c>
      <c r="ER76" s="2">
        <v>150.62</v>
      </c>
      <c r="ES76" s="2">
        <v>150.62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-1823938889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81"/>
        <v>0</v>
      </c>
      <c r="GM76" s="2">
        <f t="shared" si="82"/>
        <v>0</v>
      </c>
      <c r="GN76" s="2">
        <f t="shared" si="83"/>
        <v>0</v>
      </c>
      <c r="GO76" s="2">
        <f t="shared" si="84"/>
        <v>0</v>
      </c>
      <c r="GP76" s="2">
        <f t="shared" si="8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86"/>
        <v>0</v>
      </c>
      <c r="GW76" s="2">
        <v>1</v>
      </c>
      <c r="GX76" s="2">
        <f t="shared" si="87"/>
        <v>0</v>
      </c>
      <c r="GY76" s="2"/>
      <c r="GZ76" s="2"/>
      <c r="HA76" s="2">
        <v>0</v>
      </c>
      <c r="HB76" s="2">
        <v>0</v>
      </c>
      <c r="HC76" s="2">
        <f t="shared" si="8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E77" t="s">
        <v>3</v>
      </c>
      <c r="F77" t="s">
        <v>129</v>
      </c>
      <c r="G77" t="s">
        <v>130</v>
      </c>
      <c r="H77" t="s">
        <v>131</v>
      </c>
      <c r="I77">
        <v>0</v>
      </c>
      <c r="J77">
        <v>0</v>
      </c>
      <c r="K77">
        <v>0</v>
      </c>
      <c r="L77">
        <v>2</v>
      </c>
      <c r="M77">
        <v>2</v>
      </c>
      <c r="N77">
        <f t="shared" si="61"/>
        <v>0</v>
      </c>
      <c r="O77">
        <f t="shared" si="62"/>
        <v>0</v>
      </c>
      <c r="P77">
        <f t="shared" si="89"/>
        <v>0</v>
      </c>
      <c r="Q77">
        <f t="shared" si="90"/>
        <v>0</v>
      </c>
      <c r="R77">
        <f t="shared" si="91"/>
        <v>0</v>
      </c>
      <c r="S77">
        <f t="shared" si="92"/>
        <v>0</v>
      </c>
      <c r="T77">
        <f t="shared" si="63"/>
        <v>0</v>
      </c>
      <c r="U77">
        <f t="shared" si="64"/>
        <v>0</v>
      </c>
      <c r="V77">
        <f t="shared" si="65"/>
        <v>0</v>
      </c>
      <c r="W77">
        <f t="shared" si="66"/>
        <v>0</v>
      </c>
      <c r="X77">
        <f t="shared" si="67"/>
        <v>0</v>
      </c>
      <c r="Y77">
        <f t="shared" si="68"/>
        <v>0</v>
      </c>
      <c r="AA77">
        <v>-1</v>
      </c>
      <c r="AB77">
        <f t="shared" si="69"/>
        <v>150.62</v>
      </c>
      <c r="AC77">
        <f t="shared" si="70"/>
        <v>150.62</v>
      </c>
      <c r="AD77">
        <f t="shared" si="93"/>
        <v>0</v>
      </c>
      <c r="AE77">
        <f t="shared" si="71"/>
        <v>0</v>
      </c>
      <c r="AF77">
        <f t="shared" si="72"/>
        <v>0</v>
      </c>
      <c r="AG77">
        <f t="shared" si="73"/>
        <v>0</v>
      </c>
      <c r="AH77">
        <f t="shared" si="74"/>
        <v>0</v>
      </c>
      <c r="AI77">
        <f t="shared" si="75"/>
        <v>0</v>
      </c>
      <c r="AJ77">
        <f t="shared" si="76"/>
        <v>0</v>
      </c>
      <c r="AK77">
        <v>150.62</v>
      </c>
      <c r="AL77">
        <v>150.62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6.02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132</v>
      </c>
      <c r="BM77">
        <v>1617</v>
      </c>
      <c r="BN77">
        <v>0</v>
      </c>
      <c r="BO77" t="s">
        <v>129</v>
      </c>
      <c r="BP77">
        <v>1</v>
      </c>
      <c r="BQ77">
        <v>200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 t="s">
        <v>3</v>
      </c>
      <c r="CO77">
        <v>0</v>
      </c>
      <c r="CP77">
        <f t="shared" si="77"/>
        <v>0</v>
      </c>
      <c r="CQ77">
        <f t="shared" si="94"/>
        <v>906.73</v>
      </c>
      <c r="CR77">
        <f t="shared" si="95"/>
        <v>0</v>
      </c>
      <c r="CS77">
        <f t="shared" si="96"/>
        <v>0</v>
      </c>
      <c r="CT77">
        <f t="shared" si="97"/>
        <v>0</v>
      </c>
      <c r="CU77">
        <f t="shared" si="78"/>
        <v>0</v>
      </c>
      <c r="CV77">
        <f t="shared" si="98"/>
        <v>0</v>
      </c>
      <c r="CW77">
        <f t="shared" si="79"/>
        <v>0</v>
      </c>
      <c r="CX77">
        <f t="shared" si="80"/>
        <v>0</v>
      </c>
      <c r="CY77">
        <f t="shared" si="99"/>
        <v>0</v>
      </c>
      <c r="CZ77">
        <f t="shared" si="100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131</v>
      </c>
      <c r="DW77" t="s">
        <v>131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385723352</v>
      </c>
      <c r="EF77">
        <v>200</v>
      </c>
      <c r="EG77" t="s">
        <v>70</v>
      </c>
      <c r="EH77">
        <v>0</v>
      </c>
      <c r="EI77" t="s">
        <v>3</v>
      </c>
      <c r="EJ77">
        <v>1</v>
      </c>
      <c r="EK77">
        <v>1617</v>
      </c>
      <c r="EL77" t="s">
        <v>71</v>
      </c>
      <c r="EM77" t="s">
        <v>72</v>
      </c>
      <c r="EO77" t="s">
        <v>3</v>
      </c>
      <c r="EQ77">
        <v>1024</v>
      </c>
      <c r="ER77">
        <v>150.62</v>
      </c>
      <c r="ES77">
        <v>150.62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-1823938889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81"/>
        <v>0</v>
      </c>
      <c r="GM77">
        <f t="shared" si="82"/>
        <v>0</v>
      </c>
      <c r="GN77">
        <f t="shared" si="83"/>
        <v>0</v>
      </c>
      <c r="GO77">
        <f t="shared" si="84"/>
        <v>0</v>
      </c>
      <c r="GP77">
        <f t="shared" si="85"/>
        <v>0</v>
      </c>
      <c r="GR77">
        <v>0</v>
      </c>
      <c r="GS77">
        <v>3</v>
      </c>
      <c r="GT77">
        <v>0</v>
      </c>
      <c r="GU77" t="s">
        <v>3</v>
      </c>
      <c r="GV77">
        <f t="shared" si="86"/>
        <v>0</v>
      </c>
      <c r="GW77">
        <v>1</v>
      </c>
      <c r="GX77">
        <f t="shared" si="87"/>
        <v>0</v>
      </c>
      <c r="HA77">
        <v>0</v>
      </c>
      <c r="HB77">
        <v>0</v>
      </c>
      <c r="HC77">
        <f t="shared" si="8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/>
      <c r="D78" s="2"/>
      <c r="E78" s="2" t="s">
        <v>3</v>
      </c>
      <c r="F78" s="2" t="s">
        <v>133</v>
      </c>
      <c r="G78" s="2" t="s">
        <v>134</v>
      </c>
      <c r="H78" s="2" t="s">
        <v>135</v>
      </c>
      <c r="I78" s="2">
        <v>0</v>
      </c>
      <c r="J78" s="2">
        <v>0</v>
      </c>
      <c r="K78" s="2">
        <v>0</v>
      </c>
      <c r="L78" s="2">
        <v>1.2E-2</v>
      </c>
      <c r="M78" s="2">
        <v>1.2E-2</v>
      </c>
      <c r="N78" s="2">
        <f t="shared" si="61"/>
        <v>0</v>
      </c>
      <c r="O78" s="2">
        <f t="shared" si="62"/>
        <v>0</v>
      </c>
      <c r="P78" s="2">
        <f>ROUND(CQ78*I78,2)</f>
        <v>0</v>
      </c>
      <c r="Q78" s="2">
        <f>ROUND(CR78*I78,2)</f>
        <v>0</v>
      </c>
      <c r="R78" s="2">
        <f>ROUND(CS78*I78,2)</f>
        <v>0</v>
      </c>
      <c r="S78" s="2">
        <f>ROUND(CT78*I78,2)</f>
        <v>0</v>
      </c>
      <c r="T78" s="2">
        <f t="shared" si="63"/>
        <v>0</v>
      </c>
      <c r="U78" s="2">
        <f t="shared" si="64"/>
        <v>0</v>
      </c>
      <c r="V78" s="2">
        <f t="shared" si="65"/>
        <v>0</v>
      </c>
      <c r="W78" s="2">
        <f t="shared" si="66"/>
        <v>0</v>
      </c>
      <c r="X78" s="2">
        <f t="shared" si="67"/>
        <v>0</v>
      </c>
      <c r="Y78" s="2">
        <f t="shared" si="68"/>
        <v>0</v>
      </c>
      <c r="Z78" s="2"/>
      <c r="AA78" s="2">
        <v>-1</v>
      </c>
      <c r="AB78" s="2">
        <f t="shared" si="69"/>
        <v>1531.32</v>
      </c>
      <c r="AC78" s="2">
        <f t="shared" si="70"/>
        <v>44.38</v>
      </c>
      <c r="AD78" s="2">
        <f>ROUND((ET78),6)</f>
        <v>0</v>
      </c>
      <c r="AE78" s="2">
        <f t="shared" si="71"/>
        <v>0</v>
      </c>
      <c r="AF78" s="2">
        <f t="shared" si="72"/>
        <v>1486.94</v>
      </c>
      <c r="AG78" s="2">
        <f t="shared" si="73"/>
        <v>0</v>
      </c>
      <c r="AH78" s="2">
        <f t="shared" si="74"/>
        <v>133</v>
      </c>
      <c r="AI78" s="2">
        <f t="shared" si="75"/>
        <v>0</v>
      </c>
      <c r="AJ78" s="2">
        <f t="shared" si="76"/>
        <v>0</v>
      </c>
      <c r="AK78" s="2">
        <v>1531.32</v>
      </c>
      <c r="AL78" s="2">
        <v>44.38</v>
      </c>
      <c r="AM78" s="2">
        <v>0</v>
      </c>
      <c r="AN78" s="2">
        <v>0</v>
      </c>
      <c r="AO78" s="2">
        <v>1486.94</v>
      </c>
      <c r="AP78" s="2">
        <v>0</v>
      </c>
      <c r="AQ78" s="2">
        <v>133</v>
      </c>
      <c r="AR78" s="2">
        <v>0</v>
      </c>
      <c r="AS78" s="2">
        <v>0</v>
      </c>
      <c r="AT78" s="2">
        <v>0</v>
      </c>
      <c r="AU78" s="2">
        <v>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0</v>
      </c>
      <c r="BJ78" s="2" t="s">
        <v>136</v>
      </c>
      <c r="BK78" s="2"/>
      <c r="BL78" s="2"/>
      <c r="BM78" s="2">
        <v>242</v>
      </c>
      <c r="BN78" s="2">
        <v>0</v>
      </c>
      <c r="BO78" s="2" t="s">
        <v>3</v>
      </c>
      <c r="BP78" s="2">
        <v>0</v>
      </c>
      <c r="BQ78" s="2">
        <v>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0</v>
      </c>
      <c r="CA78" s="2">
        <v>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 t="s">
        <v>3</v>
      </c>
      <c r="CO78" s="2">
        <v>0</v>
      </c>
      <c r="CP78" s="2">
        <f t="shared" si="77"/>
        <v>0</v>
      </c>
      <c r="CQ78" s="2">
        <f>AC78*BC78</f>
        <v>44.38</v>
      </c>
      <c r="CR78" s="2">
        <f>AD78*BB78</f>
        <v>0</v>
      </c>
      <c r="CS78" s="2">
        <f>AE78*BS78</f>
        <v>0</v>
      </c>
      <c r="CT78" s="2">
        <f>AF78*BA78</f>
        <v>1486.94</v>
      </c>
      <c r="CU78" s="2">
        <f t="shared" si="78"/>
        <v>0</v>
      </c>
      <c r="CV78" s="2">
        <f>AH78</f>
        <v>133</v>
      </c>
      <c r="CW78" s="2">
        <f t="shared" si="79"/>
        <v>0</v>
      </c>
      <c r="CX78" s="2">
        <f t="shared" si="80"/>
        <v>0</v>
      </c>
      <c r="CY78" s="2">
        <f>0</f>
        <v>0</v>
      </c>
      <c r="CZ78" s="2">
        <f>0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135</v>
      </c>
      <c r="DW78" s="2" t="s">
        <v>135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0</v>
      </c>
      <c r="EF78" s="2">
        <v>0</v>
      </c>
      <c r="EG78" s="2" t="s">
        <v>3</v>
      </c>
      <c r="EH78" s="2">
        <v>0</v>
      </c>
      <c r="EI78" s="2" t="s">
        <v>3</v>
      </c>
      <c r="EJ78" s="2">
        <v>0</v>
      </c>
      <c r="EK78" s="2">
        <v>242</v>
      </c>
      <c r="EL78" s="2" t="s">
        <v>3</v>
      </c>
      <c r="EM78" s="2" t="s">
        <v>3</v>
      </c>
      <c r="EN78" s="2"/>
      <c r="EO78" s="2" t="s">
        <v>3</v>
      </c>
      <c r="EP78" s="2"/>
      <c r="EQ78" s="2">
        <v>132096</v>
      </c>
      <c r="ER78" s="2">
        <v>1531.32</v>
      </c>
      <c r="ES78" s="2">
        <v>44.38</v>
      </c>
      <c r="ET78" s="2">
        <v>0</v>
      </c>
      <c r="EU78" s="2">
        <v>0</v>
      </c>
      <c r="EV78" s="2">
        <v>1486.94</v>
      </c>
      <c r="EW78" s="2">
        <v>133</v>
      </c>
      <c r="EX78" s="2">
        <v>0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0</v>
      </c>
      <c r="FY78" s="2">
        <v>0</v>
      </c>
      <c r="FZ78" s="2"/>
      <c r="GA78" s="2" t="s">
        <v>3</v>
      </c>
      <c r="GB78" s="2"/>
      <c r="GC78" s="2"/>
      <c r="GD78" s="2">
        <v>1</v>
      </c>
      <c r="GE78" s="2"/>
      <c r="GF78" s="2">
        <v>-295548792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1"/>
        <v>0</v>
      </c>
      <c r="GM78" s="2">
        <f t="shared" si="82"/>
        <v>0</v>
      </c>
      <c r="GN78" s="2">
        <f t="shared" si="83"/>
        <v>0</v>
      </c>
      <c r="GO78" s="2">
        <f t="shared" si="84"/>
        <v>0</v>
      </c>
      <c r="GP78" s="2">
        <f t="shared" si="85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86"/>
        <v>0</v>
      </c>
      <c r="GW78" s="2">
        <v>1</v>
      </c>
      <c r="GX78" s="2">
        <f t="shared" si="87"/>
        <v>0</v>
      </c>
      <c r="GY78" s="2"/>
      <c r="GZ78" s="2"/>
      <c r="HA78" s="2">
        <v>0</v>
      </c>
      <c r="HB78" s="2">
        <v>0</v>
      </c>
      <c r="HC78" s="2">
        <f t="shared" si="8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E79" t="s">
        <v>3</v>
      </c>
      <c r="F79" t="s">
        <v>133</v>
      </c>
      <c r="G79" t="s">
        <v>134</v>
      </c>
      <c r="H79" t="s">
        <v>135</v>
      </c>
      <c r="I79">
        <v>0</v>
      </c>
      <c r="J79">
        <v>0</v>
      </c>
      <c r="K79">
        <v>0</v>
      </c>
      <c r="L79">
        <v>1.2E-2</v>
      </c>
      <c r="M79">
        <v>1.2E-2</v>
      </c>
      <c r="N79">
        <f t="shared" si="61"/>
        <v>0</v>
      </c>
      <c r="O79">
        <f t="shared" si="62"/>
        <v>0</v>
      </c>
      <c r="P79">
        <f>ROUND(CQ79*I79,2)</f>
        <v>0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63"/>
        <v>0</v>
      </c>
      <c r="U79">
        <f t="shared" si="64"/>
        <v>0</v>
      </c>
      <c r="V79">
        <f t="shared" si="65"/>
        <v>0</v>
      </c>
      <c r="W79">
        <f t="shared" si="66"/>
        <v>0</v>
      </c>
      <c r="X79">
        <f t="shared" si="67"/>
        <v>0</v>
      </c>
      <c r="Y79">
        <f t="shared" si="68"/>
        <v>0</v>
      </c>
      <c r="AA79">
        <v>-1</v>
      </c>
      <c r="AB79">
        <f t="shared" si="69"/>
        <v>1531.32</v>
      </c>
      <c r="AC79">
        <f t="shared" si="70"/>
        <v>44.38</v>
      </c>
      <c r="AD79">
        <f>ROUND((ET79),6)</f>
        <v>0</v>
      </c>
      <c r="AE79">
        <f t="shared" si="71"/>
        <v>0</v>
      </c>
      <c r="AF79">
        <f t="shared" si="72"/>
        <v>1486.94</v>
      </c>
      <c r="AG79">
        <f t="shared" si="73"/>
        <v>0</v>
      </c>
      <c r="AH79">
        <f t="shared" si="74"/>
        <v>133</v>
      </c>
      <c r="AI79">
        <f t="shared" si="75"/>
        <v>0</v>
      </c>
      <c r="AJ79">
        <f t="shared" si="76"/>
        <v>0</v>
      </c>
      <c r="AK79">
        <v>1531.32</v>
      </c>
      <c r="AL79">
        <v>44.38</v>
      </c>
      <c r="AM79">
        <v>0</v>
      </c>
      <c r="AN79">
        <v>0</v>
      </c>
      <c r="AO79">
        <v>1486.94</v>
      </c>
      <c r="AP79">
        <v>0</v>
      </c>
      <c r="AQ79">
        <v>133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9.86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0</v>
      </c>
      <c r="BJ79" t="s">
        <v>136</v>
      </c>
      <c r="BM79">
        <v>242</v>
      </c>
      <c r="BN79">
        <v>0</v>
      </c>
      <c r="BO79" t="s">
        <v>3</v>
      </c>
      <c r="BP79">
        <v>0</v>
      </c>
      <c r="BQ79">
        <v>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 t="s">
        <v>3</v>
      </c>
      <c r="CO79">
        <v>0</v>
      </c>
      <c r="CP79">
        <f t="shared" si="77"/>
        <v>0</v>
      </c>
      <c r="CQ79">
        <f>AC79*BC79</f>
        <v>437.58679999999998</v>
      </c>
      <c r="CR79">
        <f>AD79*BB79</f>
        <v>0</v>
      </c>
      <c r="CS79">
        <f>AE79*BS79</f>
        <v>0</v>
      </c>
      <c r="CT79">
        <f>AF79*BA79</f>
        <v>1486.94</v>
      </c>
      <c r="CU79">
        <f t="shared" si="78"/>
        <v>0</v>
      </c>
      <c r="CV79">
        <f>AH79</f>
        <v>133</v>
      </c>
      <c r="CW79">
        <f t="shared" si="79"/>
        <v>0</v>
      </c>
      <c r="CX79">
        <f t="shared" si="80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135</v>
      </c>
      <c r="DW79" t="s">
        <v>135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0</v>
      </c>
      <c r="EF79">
        <v>0</v>
      </c>
      <c r="EG79" t="s">
        <v>3</v>
      </c>
      <c r="EH79">
        <v>0</v>
      </c>
      <c r="EI79" t="s">
        <v>3</v>
      </c>
      <c r="EJ79">
        <v>0</v>
      </c>
      <c r="EK79">
        <v>242</v>
      </c>
      <c r="EL79" t="s">
        <v>3</v>
      </c>
      <c r="EM79" t="s">
        <v>3</v>
      </c>
      <c r="EO79" t="s">
        <v>3</v>
      </c>
      <c r="EQ79">
        <v>132096</v>
      </c>
      <c r="ER79">
        <v>1531.32</v>
      </c>
      <c r="ES79">
        <v>44.38</v>
      </c>
      <c r="ET79">
        <v>0</v>
      </c>
      <c r="EU79">
        <v>0</v>
      </c>
      <c r="EV79">
        <v>1486.94</v>
      </c>
      <c r="EW79">
        <v>133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-295548792</v>
      </c>
      <c r="GG79">
        <v>2</v>
      </c>
      <c r="GH79">
        <v>1</v>
      </c>
      <c r="GI79">
        <v>5</v>
      </c>
      <c r="GJ79">
        <v>0</v>
      </c>
      <c r="GK79">
        <v>0</v>
      </c>
      <c r="GL79">
        <f t="shared" si="81"/>
        <v>0</v>
      </c>
      <c r="GM79">
        <f t="shared" si="82"/>
        <v>0</v>
      </c>
      <c r="GN79">
        <f t="shared" si="83"/>
        <v>0</v>
      </c>
      <c r="GO79">
        <f t="shared" si="84"/>
        <v>0</v>
      </c>
      <c r="GP79">
        <f t="shared" si="85"/>
        <v>0</v>
      </c>
      <c r="GR79">
        <v>0</v>
      </c>
      <c r="GS79">
        <v>0</v>
      </c>
      <c r="GT79">
        <v>0</v>
      </c>
      <c r="GU79" t="s">
        <v>3</v>
      </c>
      <c r="GV79">
        <f t="shared" si="86"/>
        <v>0</v>
      </c>
      <c r="GW79">
        <v>1</v>
      </c>
      <c r="GX79">
        <f t="shared" si="87"/>
        <v>0</v>
      </c>
      <c r="HA79">
        <v>0</v>
      </c>
      <c r="HB79">
        <v>0</v>
      </c>
      <c r="HC79">
        <f t="shared" si="8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18</v>
      </c>
      <c r="B80" s="2">
        <v>1</v>
      </c>
      <c r="C80" s="2"/>
      <c r="D80" s="2"/>
      <c r="E80" s="2" t="s">
        <v>3</v>
      </c>
      <c r="F80" s="2" t="s">
        <v>85</v>
      </c>
      <c r="G80" s="2" t="s">
        <v>137</v>
      </c>
      <c r="H80" s="2" t="s">
        <v>87</v>
      </c>
      <c r="I80" s="2">
        <f>I78*J80</f>
        <v>0</v>
      </c>
      <c r="J80" s="2">
        <v>1000</v>
      </c>
      <c r="K80" s="2">
        <v>111</v>
      </c>
      <c r="L80" s="2">
        <v>12</v>
      </c>
      <c r="M80" s="2">
        <v>12</v>
      </c>
      <c r="N80" s="2">
        <f t="shared" si="61"/>
        <v>0</v>
      </c>
      <c r="O80" s="2">
        <f t="shared" si="62"/>
        <v>0</v>
      </c>
      <c r="P80" s="2">
        <f>ROUND(CQ80*I80,2)</f>
        <v>0</v>
      </c>
      <c r="Q80" s="2">
        <f>ROUND(CR80*I80,2)</f>
        <v>0</v>
      </c>
      <c r="R80" s="2">
        <f>ROUND(CS80*I80,2)</f>
        <v>0</v>
      </c>
      <c r="S80" s="2">
        <f>ROUND(CT80*I80,2)</f>
        <v>0</v>
      </c>
      <c r="T80" s="2">
        <f t="shared" si="63"/>
        <v>0</v>
      </c>
      <c r="U80" s="2">
        <f t="shared" si="64"/>
        <v>0</v>
      </c>
      <c r="V80" s="2">
        <f t="shared" si="65"/>
        <v>0</v>
      </c>
      <c r="W80" s="2">
        <f t="shared" si="66"/>
        <v>0</v>
      </c>
      <c r="X80" s="2">
        <f t="shared" si="67"/>
        <v>0</v>
      </c>
      <c r="Y80" s="2">
        <f t="shared" si="68"/>
        <v>0</v>
      </c>
      <c r="Z80" s="2"/>
      <c r="AA80" s="2">
        <v>-1</v>
      </c>
      <c r="AB80" s="2">
        <f t="shared" si="69"/>
        <v>109.13</v>
      </c>
      <c r="AC80" s="2">
        <f t="shared" si="70"/>
        <v>109.13</v>
      </c>
      <c r="AD80" s="2">
        <f>ROUND((ET80),6)</f>
        <v>0</v>
      </c>
      <c r="AE80" s="2">
        <f t="shared" si="71"/>
        <v>0</v>
      </c>
      <c r="AF80" s="2">
        <f t="shared" si="72"/>
        <v>0</v>
      </c>
      <c r="AG80" s="2">
        <f t="shared" si="73"/>
        <v>0</v>
      </c>
      <c r="AH80" s="2">
        <f t="shared" si="74"/>
        <v>0</v>
      </c>
      <c r="AI80" s="2">
        <f t="shared" si="75"/>
        <v>0</v>
      </c>
      <c r="AJ80" s="2">
        <f t="shared" si="76"/>
        <v>0</v>
      </c>
      <c r="AK80" s="2">
        <v>109.13</v>
      </c>
      <c r="AL80" s="2">
        <v>109.13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0</v>
      </c>
      <c r="BJ80" s="2" t="s">
        <v>3</v>
      </c>
      <c r="BK80" s="2"/>
      <c r="BL80" s="2"/>
      <c r="BM80" s="2">
        <v>242</v>
      </c>
      <c r="BN80" s="2">
        <v>0</v>
      </c>
      <c r="BO80" s="2" t="s">
        <v>3</v>
      </c>
      <c r="BP80" s="2">
        <v>0</v>
      </c>
      <c r="BQ80" s="2">
        <v>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0</v>
      </c>
      <c r="CA80" s="2">
        <v>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 t="s">
        <v>3</v>
      </c>
      <c r="CO80" s="2">
        <v>0</v>
      </c>
      <c r="CP80" s="2">
        <f t="shared" si="77"/>
        <v>0</v>
      </c>
      <c r="CQ80" s="2">
        <f>AC80*BC80</f>
        <v>109.13</v>
      </c>
      <c r="CR80" s="2">
        <f>AD80*BB80</f>
        <v>0</v>
      </c>
      <c r="CS80" s="2">
        <f>AE80*BS80</f>
        <v>0</v>
      </c>
      <c r="CT80" s="2">
        <f>AF80*BA80</f>
        <v>0</v>
      </c>
      <c r="CU80" s="2">
        <f t="shared" si="78"/>
        <v>0</v>
      </c>
      <c r="CV80" s="2">
        <f>AH80</f>
        <v>0</v>
      </c>
      <c r="CW80" s="2">
        <f t="shared" si="79"/>
        <v>0</v>
      </c>
      <c r="CX80" s="2">
        <f t="shared" si="80"/>
        <v>0</v>
      </c>
      <c r="CY80" s="2">
        <f>0</f>
        <v>0</v>
      </c>
      <c r="CZ80" s="2">
        <f>0</f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1003</v>
      </c>
      <c r="DV80" s="2" t="s">
        <v>87</v>
      </c>
      <c r="DW80" s="2" t="s">
        <v>87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0</v>
      </c>
      <c r="EF80" s="2">
        <v>0</v>
      </c>
      <c r="EG80" s="2" t="s">
        <v>3</v>
      </c>
      <c r="EH80" s="2">
        <v>0</v>
      </c>
      <c r="EI80" s="2" t="s">
        <v>3</v>
      </c>
      <c r="EJ80" s="2">
        <v>0</v>
      </c>
      <c r="EK80" s="2">
        <v>242</v>
      </c>
      <c r="EL80" s="2" t="s">
        <v>3</v>
      </c>
      <c r="EM80" s="2" t="s">
        <v>3</v>
      </c>
      <c r="EN80" s="2"/>
      <c r="EO80" s="2" t="s">
        <v>3</v>
      </c>
      <c r="EP80" s="2"/>
      <c r="EQ80" s="2">
        <v>1024</v>
      </c>
      <c r="ER80" s="2">
        <v>0</v>
      </c>
      <c r="ES80" s="2">
        <v>109.13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0</v>
      </c>
      <c r="FY80" s="2">
        <v>0</v>
      </c>
      <c r="FZ80" s="2"/>
      <c r="GA80" s="2" t="s">
        <v>88</v>
      </c>
      <c r="GB80" s="2"/>
      <c r="GC80" s="2"/>
      <c r="GD80" s="2">
        <v>1</v>
      </c>
      <c r="GE80" s="2"/>
      <c r="GF80" s="2">
        <v>509962616</v>
      </c>
      <c r="GG80" s="2">
        <v>2</v>
      </c>
      <c r="GH80" s="2">
        <v>0</v>
      </c>
      <c r="GI80" s="2">
        <v>-2</v>
      </c>
      <c r="GJ80" s="2">
        <v>0</v>
      </c>
      <c r="GK80" s="2">
        <v>0</v>
      </c>
      <c r="GL80" s="2">
        <f t="shared" si="81"/>
        <v>0</v>
      </c>
      <c r="GM80" s="2">
        <f t="shared" si="82"/>
        <v>0</v>
      </c>
      <c r="GN80" s="2">
        <f t="shared" si="83"/>
        <v>0</v>
      </c>
      <c r="GO80" s="2">
        <f t="shared" si="84"/>
        <v>0</v>
      </c>
      <c r="GP80" s="2">
        <f t="shared" si="85"/>
        <v>0</v>
      </c>
      <c r="GQ80" s="2"/>
      <c r="GR80" s="2">
        <v>0</v>
      </c>
      <c r="GS80" s="2">
        <v>4</v>
      </c>
      <c r="GT80" s="2">
        <v>0</v>
      </c>
      <c r="GU80" s="2" t="s">
        <v>3</v>
      </c>
      <c r="GV80" s="2">
        <f t="shared" si="86"/>
        <v>0</v>
      </c>
      <c r="GW80" s="2">
        <v>1</v>
      </c>
      <c r="GX80" s="2">
        <f t="shared" si="87"/>
        <v>0</v>
      </c>
      <c r="GY80" s="2"/>
      <c r="GZ80" s="2"/>
      <c r="HA80" s="2">
        <v>0</v>
      </c>
      <c r="HB80" s="2">
        <v>0</v>
      </c>
      <c r="HC80" s="2">
        <f t="shared" si="88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E81" t="s">
        <v>3</v>
      </c>
      <c r="F81" t="s">
        <v>85</v>
      </c>
      <c r="G81" t="s">
        <v>137</v>
      </c>
      <c r="H81" t="s">
        <v>87</v>
      </c>
      <c r="I81">
        <f>I79*J81</f>
        <v>0</v>
      </c>
      <c r="J81">
        <v>1000</v>
      </c>
      <c r="K81">
        <v>111</v>
      </c>
      <c r="L81">
        <v>12</v>
      </c>
      <c r="M81">
        <v>12</v>
      </c>
      <c r="N81">
        <f t="shared" si="61"/>
        <v>0</v>
      </c>
      <c r="O81">
        <f t="shared" si="62"/>
        <v>0</v>
      </c>
      <c r="P81">
        <f>ROUND(CQ81*I81,2)</f>
        <v>0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63"/>
        <v>0</v>
      </c>
      <c r="U81">
        <f t="shared" si="64"/>
        <v>0</v>
      </c>
      <c r="V81">
        <f t="shared" si="65"/>
        <v>0</v>
      </c>
      <c r="W81">
        <f t="shared" si="66"/>
        <v>0</v>
      </c>
      <c r="X81">
        <f t="shared" si="67"/>
        <v>0</v>
      </c>
      <c r="Y81">
        <f t="shared" si="68"/>
        <v>0</v>
      </c>
      <c r="AA81">
        <v>-1</v>
      </c>
      <c r="AB81">
        <f t="shared" si="69"/>
        <v>109.13</v>
      </c>
      <c r="AC81">
        <f t="shared" si="70"/>
        <v>109.13</v>
      </c>
      <c r="AD81">
        <f>ROUND((ET81),6)</f>
        <v>0</v>
      </c>
      <c r="AE81">
        <f t="shared" si="71"/>
        <v>0</v>
      </c>
      <c r="AF81">
        <f t="shared" si="72"/>
        <v>0</v>
      </c>
      <c r="AG81">
        <f t="shared" si="73"/>
        <v>0</v>
      </c>
      <c r="AH81">
        <f t="shared" si="74"/>
        <v>0</v>
      </c>
      <c r="AI81">
        <f t="shared" si="75"/>
        <v>0</v>
      </c>
      <c r="AJ81">
        <f t="shared" si="76"/>
        <v>0</v>
      </c>
      <c r="AK81">
        <v>109.13</v>
      </c>
      <c r="AL81">
        <v>109.13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9.86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0</v>
      </c>
      <c r="BJ81" t="s">
        <v>3</v>
      </c>
      <c r="BM81">
        <v>242</v>
      </c>
      <c r="BN81">
        <v>0</v>
      </c>
      <c r="BO81" t="s">
        <v>3</v>
      </c>
      <c r="BP81">
        <v>0</v>
      </c>
      <c r="BQ81">
        <v>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 t="s">
        <v>3</v>
      </c>
      <c r="CO81">
        <v>0</v>
      </c>
      <c r="CP81">
        <f t="shared" si="77"/>
        <v>0</v>
      </c>
      <c r="CQ81">
        <f>AC81*BC81</f>
        <v>1076.0218</v>
      </c>
      <c r="CR81">
        <f>AD81*BB81</f>
        <v>0</v>
      </c>
      <c r="CS81">
        <f>AE81*BS81</f>
        <v>0</v>
      </c>
      <c r="CT81">
        <f>AF81*BA81</f>
        <v>0</v>
      </c>
      <c r="CU81">
        <f t="shared" si="78"/>
        <v>0</v>
      </c>
      <c r="CV81">
        <f>AH81</f>
        <v>0</v>
      </c>
      <c r="CW81">
        <f t="shared" si="79"/>
        <v>0</v>
      </c>
      <c r="CX81">
        <f t="shared" si="80"/>
        <v>0</v>
      </c>
      <c r="CY81">
        <f>0</f>
        <v>0</v>
      </c>
      <c r="CZ81">
        <f>0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87</v>
      </c>
      <c r="DW81" t="s">
        <v>87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0</v>
      </c>
      <c r="EF81">
        <v>0</v>
      </c>
      <c r="EG81" t="s">
        <v>3</v>
      </c>
      <c r="EH81">
        <v>0</v>
      </c>
      <c r="EI81" t="s">
        <v>3</v>
      </c>
      <c r="EJ81">
        <v>0</v>
      </c>
      <c r="EK81">
        <v>242</v>
      </c>
      <c r="EL81" t="s">
        <v>3</v>
      </c>
      <c r="EM81" t="s">
        <v>3</v>
      </c>
      <c r="EO81" t="s">
        <v>3</v>
      </c>
      <c r="EQ81">
        <v>1024</v>
      </c>
      <c r="ER81">
        <v>132.18</v>
      </c>
      <c r="ES81">
        <v>109.13</v>
      </c>
      <c r="ET81">
        <v>0</v>
      </c>
      <c r="EU81">
        <v>0</v>
      </c>
      <c r="EV81">
        <v>0</v>
      </c>
      <c r="EW81">
        <v>0</v>
      </c>
      <c r="EX81">
        <v>0</v>
      </c>
      <c r="EZ81">
        <v>5</v>
      </c>
      <c r="FC81">
        <v>0</v>
      </c>
      <c r="FD81">
        <v>18</v>
      </c>
      <c r="FF81">
        <v>1054.9000000000001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138</v>
      </c>
      <c r="GD81">
        <v>1</v>
      </c>
      <c r="GF81">
        <v>509962616</v>
      </c>
      <c r="GG81">
        <v>2</v>
      </c>
      <c r="GH81">
        <v>3</v>
      </c>
      <c r="GI81">
        <v>5</v>
      </c>
      <c r="GJ81">
        <v>0</v>
      </c>
      <c r="GK81">
        <v>0</v>
      </c>
      <c r="GL81">
        <f t="shared" si="81"/>
        <v>0</v>
      </c>
      <c r="GM81">
        <f t="shared" si="82"/>
        <v>0</v>
      </c>
      <c r="GN81">
        <f t="shared" si="83"/>
        <v>0</v>
      </c>
      <c r="GO81">
        <f t="shared" si="84"/>
        <v>0</v>
      </c>
      <c r="GP81">
        <f t="shared" si="85"/>
        <v>0</v>
      </c>
      <c r="GR81">
        <v>1</v>
      </c>
      <c r="GS81">
        <v>1</v>
      </c>
      <c r="GT81">
        <v>0</v>
      </c>
      <c r="GU81" t="s">
        <v>3</v>
      </c>
      <c r="GV81">
        <f t="shared" si="86"/>
        <v>0</v>
      </c>
      <c r="GW81">
        <v>1</v>
      </c>
      <c r="GX81">
        <f t="shared" si="87"/>
        <v>0</v>
      </c>
      <c r="HA81">
        <v>0</v>
      </c>
      <c r="HB81">
        <v>0</v>
      </c>
      <c r="HC81">
        <f t="shared" si="88"/>
        <v>0</v>
      </c>
      <c r="HE81" t="s">
        <v>90</v>
      </c>
      <c r="HF81" t="s">
        <v>33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/>
      <c r="D82" s="2"/>
      <c r="E82" s="2" t="s">
        <v>3</v>
      </c>
      <c r="F82" s="2" t="s">
        <v>67</v>
      </c>
      <c r="G82" s="2" t="s">
        <v>139</v>
      </c>
      <c r="H82" s="2" t="s">
        <v>65</v>
      </c>
      <c r="I82" s="2">
        <v>0</v>
      </c>
      <c r="J82" s="2">
        <v>0</v>
      </c>
      <c r="K82" s="2">
        <v>0</v>
      </c>
      <c r="L82" s="2">
        <v>0.53</v>
      </c>
      <c r="M82" s="2">
        <v>0.53</v>
      </c>
      <c r="N82" s="2">
        <f t="shared" si="61"/>
        <v>0</v>
      </c>
      <c r="O82" s="2">
        <f t="shared" si="62"/>
        <v>0</v>
      </c>
      <c r="P82" s="2">
        <f t="shared" ref="P82:P99" si="101">ROUND((ROUND((AC82*AW82*I82),2)*BC82),2)</f>
        <v>0</v>
      </c>
      <c r="Q82" s="2">
        <f t="shared" ref="Q82:Q95" si="102">(ROUND((ROUND(((ET82)*AV82*I82),2)*BB82),2)+ROUND((ROUND(((AE82-(EU82))*AV82*I82),2)*BS82),2))</f>
        <v>0</v>
      </c>
      <c r="R82" s="2">
        <f t="shared" ref="R82:R99" si="103">ROUND((ROUND((AE82*AV82*I82),2)*BS82),2)</f>
        <v>0</v>
      </c>
      <c r="S82" s="2">
        <f t="shared" ref="S82:S99" si="104">ROUND((ROUND((AF82*AV82*I82),2)*BA82),2)</f>
        <v>0</v>
      </c>
      <c r="T82" s="2">
        <f t="shared" si="63"/>
        <v>0</v>
      </c>
      <c r="U82" s="2">
        <f t="shared" si="64"/>
        <v>0</v>
      </c>
      <c r="V82" s="2">
        <f t="shared" si="65"/>
        <v>0</v>
      </c>
      <c r="W82" s="2">
        <f t="shared" si="66"/>
        <v>0</v>
      </c>
      <c r="X82" s="2">
        <f t="shared" si="67"/>
        <v>0</v>
      </c>
      <c r="Y82" s="2">
        <f t="shared" si="68"/>
        <v>0</v>
      </c>
      <c r="Z82" s="2"/>
      <c r="AA82" s="2">
        <v>-1</v>
      </c>
      <c r="AB82" s="2">
        <f t="shared" si="69"/>
        <v>99.9</v>
      </c>
      <c r="AC82" s="2">
        <f t="shared" si="70"/>
        <v>99.9</v>
      </c>
      <c r="AD82" s="2">
        <f t="shared" ref="AD82:AD95" si="105">ROUND((((ET82)-(EU82))+AE82),6)</f>
        <v>0</v>
      </c>
      <c r="AE82" s="2">
        <f t="shared" si="71"/>
        <v>0</v>
      </c>
      <c r="AF82" s="2">
        <f t="shared" si="72"/>
        <v>0</v>
      </c>
      <c r="AG82" s="2">
        <f t="shared" si="73"/>
        <v>0</v>
      </c>
      <c r="AH82" s="2">
        <f t="shared" si="74"/>
        <v>0</v>
      </c>
      <c r="AI82" s="2">
        <f t="shared" si="75"/>
        <v>0</v>
      </c>
      <c r="AJ82" s="2">
        <f t="shared" si="76"/>
        <v>0</v>
      </c>
      <c r="AK82" s="2">
        <v>99.9</v>
      </c>
      <c r="AL82" s="2">
        <v>99.9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69</v>
      </c>
      <c r="BK82" s="2"/>
      <c r="BL82" s="2"/>
      <c r="BM82" s="2">
        <v>1617</v>
      </c>
      <c r="BN82" s="2">
        <v>0</v>
      </c>
      <c r="BO82" s="2" t="s">
        <v>3</v>
      </c>
      <c r="BP82" s="2">
        <v>0</v>
      </c>
      <c r="BQ82" s="2">
        <v>200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 t="s">
        <v>3</v>
      </c>
      <c r="CO82" s="2">
        <v>0</v>
      </c>
      <c r="CP82" s="2">
        <f t="shared" si="77"/>
        <v>0</v>
      </c>
      <c r="CQ82" s="2">
        <f t="shared" ref="CQ82:CQ99" si="106">ROUND((ROUND((AC82*AW82*1),2)*BC82),2)</f>
        <v>99.9</v>
      </c>
      <c r="CR82" s="2">
        <f t="shared" ref="CR82:CR95" si="107">(ROUND((ROUND(((ET82)*AV82*1),2)*BB82),2)+ROUND((ROUND(((AE82-(EU82))*AV82*1),2)*BS82),2))</f>
        <v>0</v>
      </c>
      <c r="CS82" s="2">
        <f t="shared" ref="CS82:CS99" si="108">ROUND((ROUND((AE82*AV82*1),2)*BS82),2)</f>
        <v>0</v>
      </c>
      <c r="CT82" s="2">
        <f t="shared" ref="CT82:CT99" si="109">ROUND((ROUND((AF82*AV82*1),2)*BA82),2)</f>
        <v>0</v>
      </c>
      <c r="CU82" s="2">
        <f t="shared" si="78"/>
        <v>0</v>
      </c>
      <c r="CV82" s="2">
        <f t="shared" ref="CV82:CV99" si="110">(AH82*AV82)</f>
        <v>0</v>
      </c>
      <c r="CW82" s="2">
        <f t="shared" si="79"/>
        <v>0</v>
      </c>
      <c r="CX82" s="2">
        <f t="shared" si="80"/>
        <v>0</v>
      </c>
      <c r="CY82" s="2">
        <f t="shared" ref="CY82:CY99" si="111">(((S82+R82)*AT82)/100)</f>
        <v>0</v>
      </c>
      <c r="CZ82" s="2">
        <f t="shared" ref="CZ82:CZ99" si="112">(((S82+R82)*AU82)/100)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65</v>
      </c>
      <c r="DW82" s="2" t="s">
        <v>65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385723352</v>
      </c>
      <c r="EF82" s="2">
        <v>200</v>
      </c>
      <c r="EG82" s="2" t="s">
        <v>70</v>
      </c>
      <c r="EH82" s="2">
        <v>0</v>
      </c>
      <c r="EI82" s="2" t="s">
        <v>3</v>
      </c>
      <c r="EJ82" s="2">
        <v>1</v>
      </c>
      <c r="EK82" s="2">
        <v>1617</v>
      </c>
      <c r="EL82" s="2" t="s">
        <v>71</v>
      </c>
      <c r="EM82" s="2" t="s">
        <v>72</v>
      </c>
      <c r="EN82" s="2"/>
      <c r="EO82" s="2" t="s">
        <v>3</v>
      </c>
      <c r="EP82" s="2"/>
      <c r="EQ82" s="2">
        <v>132096</v>
      </c>
      <c r="ER82" s="2">
        <v>99.9</v>
      </c>
      <c r="ES82" s="2">
        <v>99.9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-401149639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1"/>
        <v>0</v>
      </c>
      <c r="GM82" s="2">
        <f t="shared" si="82"/>
        <v>0</v>
      </c>
      <c r="GN82" s="2">
        <f t="shared" si="83"/>
        <v>0</v>
      </c>
      <c r="GO82" s="2">
        <f t="shared" si="84"/>
        <v>0</v>
      </c>
      <c r="GP82" s="2">
        <f t="shared" si="85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86"/>
        <v>0</v>
      </c>
      <c r="GW82" s="2">
        <v>1</v>
      </c>
      <c r="GX82" s="2">
        <f t="shared" si="87"/>
        <v>0</v>
      </c>
      <c r="GY82" s="2"/>
      <c r="GZ82" s="2"/>
      <c r="HA82" s="2">
        <v>0</v>
      </c>
      <c r="HB82" s="2">
        <v>0</v>
      </c>
      <c r="HC82" s="2">
        <f t="shared" si="88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E83" t="s">
        <v>3</v>
      </c>
      <c r="F83" t="s">
        <v>67</v>
      </c>
      <c r="G83" t="s">
        <v>139</v>
      </c>
      <c r="H83" t="s">
        <v>65</v>
      </c>
      <c r="I83">
        <v>0</v>
      </c>
      <c r="J83">
        <v>0</v>
      </c>
      <c r="K83">
        <v>0</v>
      </c>
      <c r="L83">
        <v>0.53</v>
      </c>
      <c r="M83">
        <v>0.53</v>
      </c>
      <c r="N83">
        <f t="shared" si="61"/>
        <v>0</v>
      </c>
      <c r="O83">
        <f t="shared" si="62"/>
        <v>0</v>
      </c>
      <c r="P83">
        <f t="shared" si="101"/>
        <v>0</v>
      </c>
      <c r="Q83">
        <f t="shared" si="102"/>
        <v>0</v>
      </c>
      <c r="R83">
        <f t="shared" si="103"/>
        <v>0</v>
      </c>
      <c r="S83">
        <f t="shared" si="104"/>
        <v>0</v>
      </c>
      <c r="T83">
        <f t="shared" si="63"/>
        <v>0</v>
      </c>
      <c r="U83">
        <f t="shared" si="64"/>
        <v>0</v>
      </c>
      <c r="V83">
        <f t="shared" si="65"/>
        <v>0</v>
      </c>
      <c r="W83">
        <f t="shared" si="66"/>
        <v>0</v>
      </c>
      <c r="X83">
        <f t="shared" si="67"/>
        <v>0</v>
      </c>
      <c r="Y83">
        <f t="shared" si="68"/>
        <v>0</v>
      </c>
      <c r="AA83">
        <v>-1</v>
      </c>
      <c r="AB83">
        <f t="shared" si="69"/>
        <v>99.9</v>
      </c>
      <c r="AC83">
        <f t="shared" si="70"/>
        <v>99.9</v>
      </c>
      <c r="AD83">
        <f t="shared" si="105"/>
        <v>0</v>
      </c>
      <c r="AE83">
        <f t="shared" si="71"/>
        <v>0</v>
      </c>
      <c r="AF83">
        <f t="shared" si="72"/>
        <v>0</v>
      </c>
      <c r="AG83">
        <f t="shared" si="73"/>
        <v>0</v>
      </c>
      <c r="AH83">
        <f t="shared" si="74"/>
        <v>0</v>
      </c>
      <c r="AI83">
        <f t="shared" si="75"/>
        <v>0</v>
      </c>
      <c r="AJ83">
        <f t="shared" si="76"/>
        <v>0</v>
      </c>
      <c r="AK83">
        <v>99.9</v>
      </c>
      <c r="AL83">
        <v>99.9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9.7799999999999994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69</v>
      </c>
      <c r="BM83">
        <v>1617</v>
      </c>
      <c r="BN83">
        <v>0</v>
      </c>
      <c r="BO83" t="s">
        <v>67</v>
      </c>
      <c r="BP83">
        <v>1</v>
      </c>
      <c r="BQ83">
        <v>200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 t="s">
        <v>3</v>
      </c>
      <c r="CO83">
        <v>0</v>
      </c>
      <c r="CP83">
        <f t="shared" si="77"/>
        <v>0</v>
      </c>
      <c r="CQ83">
        <f t="shared" si="106"/>
        <v>977.02</v>
      </c>
      <c r="CR83">
        <f t="shared" si="107"/>
        <v>0</v>
      </c>
      <c r="CS83">
        <f t="shared" si="108"/>
        <v>0</v>
      </c>
      <c r="CT83">
        <f t="shared" si="109"/>
        <v>0</v>
      </c>
      <c r="CU83">
        <f t="shared" si="78"/>
        <v>0</v>
      </c>
      <c r="CV83">
        <f t="shared" si="110"/>
        <v>0</v>
      </c>
      <c r="CW83">
        <f t="shared" si="79"/>
        <v>0</v>
      </c>
      <c r="CX83">
        <f t="shared" si="80"/>
        <v>0</v>
      </c>
      <c r="CY83">
        <f t="shared" si="111"/>
        <v>0</v>
      </c>
      <c r="CZ83">
        <f t="shared" si="112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65</v>
      </c>
      <c r="DW83" t="s">
        <v>65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385723352</v>
      </c>
      <c r="EF83">
        <v>200</v>
      </c>
      <c r="EG83" t="s">
        <v>70</v>
      </c>
      <c r="EH83">
        <v>0</v>
      </c>
      <c r="EI83" t="s">
        <v>3</v>
      </c>
      <c r="EJ83">
        <v>1</v>
      </c>
      <c r="EK83">
        <v>1617</v>
      </c>
      <c r="EL83" t="s">
        <v>71</v>
      </c>
      <c r="EM83" t="s">
        <v>72</v>
      </c>
      <c r="EO83" t="s">
        <v>3</v>
      </c>
      <c r="EQ83">
        <v>132096</v>
      </c>
      <c r="ER83">
        <v>99.9</v>
      </c>
      <c r="ES83">
        <v>99.9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-401149639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1"/>
        <v>0</v>
      </c>
      <c r="GM83">
        <f t="shared" si="82"/>
        <v>0</v>
      </c>
      <c r="GN83">
        <f t="shared" si="83"/>
        <v>0</v>
      </c>
      <c r="GO83">
        <f t="shared" si="84"/>
        <v>0</v>
      </c>
      <c r="GP83">
        <f t="shared" si="85"/>
        <v>0</v>
      </c>
      <c r="GR83">
        <v>0</v>
      </c>
      <c r="GS83">
        <v>3</v>
      </c>
      <c r="GT83">
        <v>0</v>
      </c>
      <c r="GU83" t="s">
        <v>3</v>
      </c>
      <c r="GV83">
        <f t="shared" si="86"/>
        <v>0</v>
      </c>
      <c r="GW83">
        <v>1</v>
      </c>
      <c r="GX83">
        <f t="shared" si="87"/>
        <v>0</v>
      </c>
      <c r="HA83">
        <v>0</v>
      </c>
      <c r="HB83">
        <v>0</v>
      </c>
      <c r="HC83">
        <f t="shared" si="8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/>
      <c r="D84" s="2"/>
      <c r="E84" s="2" t="s">
        <v>3</v>
      </c>
      <c r="F84" s="2" t="s">
        <v>140</v>
      </c>
      <c r="G84" s="2" t="s">
        <v>141</v>
      </c>
      <c r="H84" s="2" t="s">
        <v>135</v>
      </c>
      <c r="I84" s="2">
        <v>0</v>
      </c>
      <c r="J84" s="2">
        <v>0</v>
      </c>
      <c r="K84" s="2">
        <v>0</v>
      </c>
      <c r="L84" s="2">
        <v>6.0000000000000001E-3</v>
      </c>
      <c r="M84" s="2">
        <v>6.0000000000000001E-3</v>
      </c>
      <c r="N84" s="2">
        <f t="shared" si="61"/>
        <v>0</v>
      </c>
      <c r="O84" s="2">
        <f t="shared" si="62"/>
        <v>0</v>
      </c>
      <c r="P84" s="2">
        <f t="shared" si="101"/>
        <v>0</v>
      </c>
      <c r="Q84" s="2">
        <f t="shared" si="102"/>
        <v>0</v>
      </c>
      <c r="R84" s="2">
        <f t="shared" si="103"/>
        <v>0</v>
      </c>
      <c r="S84" s="2">
        <f t="shared" si="104"/>
        <v>0</v>
      </c>
      <c r="T84" s="2">
        <f t="shared" si="63"/>
        <v>0</v>
      </c>
      <c r="U84" s="2">
        <f t="shared" si="64"/>
        <v>0</v>
      </c>
      <c r="V84" s="2">
        <f t="shared" si="65"/>
        <v>0</v>
      </c>
      <c r="W84" s="2">
        <f t="shared" si="66"/>
        <v>0</v>
      </c>
      <c r="X84" s="2">
        <f t="shared" si="67"/>
        <v>0</v>
      </c>
      <c r="Y84" s="2">
        <f t="shared" si="68"/>
        <v>0</v>
      </c>
      <c r="Z84" s="2"/>
      <c r="AA84" s="2">
        <v>-1</v>
      </c>
      <c r="AB84" s="2">
        <f t="shared" si="69"/>
        <v>21302.74</v>
      </c>
      <c r="AC84" s="2">
        <f t="shared" si="70"/>
        <v>19692.82</v>
      </c>
      <c r="AD84" s="2">
        <f t="shared" si="105"/>
        <v>0</v>
      </c>
      <c r="AE84" s="2">
        <f t="shared" si="71"/>
        <v>0</v>
      </c>
      <c r="AF84" s="2">
        <f t="shared" si="72"/>
        <v>1609.92</v>
      </c>
      <c r="AG84" s="2">
        <f t="shared" si="73"/>
        <v>0</v>
      </c>
      <c r="AH84" s="2">
        <f t="shared" si="74"/>
        <v>144</v>
      </c>
      <c r="AI84" s="2">
        <f t="shared" si="75"/>
        <v>0</v>
      </c>
      <c r="AJ84" s="2">
        <f t="shared" si="76"/>
        <v>0</v>
      </c>
      <c r="AK84" s="2">
        <v>21302.74</v>
      </c>
      <c r="AL84" s="2">
        <v>19692.82</v>
      </c>
      <c r="AM84" s="2">
        <v>0</v>
      </c>
      <c r="AN84" s="2">
        <v>0</v>
      </c>
      <c r="AO84" s="2">
        <v>1609.92</v>
      </c>
      <c r="AP84" s="2">
        <v>0</v>
      </c>
      <c r="AQ84" s="2">
        <v>144</v>
      </c>
      <c r="AR84" s="2">
        <v>0</v>
      </c>
      <c r="AS84" s="2">
        <v>0</v>
      </c>
      <c r="AT84" s="2">
        <v>98</v>
      </c>
      <c r="AU84" s="2">
        <v>58</v>
      </c>
      <c r="AV84" s="2">
        <v>1.0669999999999999</v>
      </c>
      <c r="AW84" s="2">
        <v>1.081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142</v>
      </c>
      <c r="BK84" s="2"/>
      <c r="BL84" s="2"/>
      <c r="BM84" s="2">
        <v>40</v>
      </c>
      <c r="BN84" s="2">
        <v>0</v>
      </c>
      <c r="BO84" s="2" t="s">
        <v>140</v>
      </c>
      <c r="BP84" s="2">
        <v>1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98</v>
      </c>
      <c r="CA84" s="2">
        <v>58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 t="s">
        <v>3</v>
      </c>
      <c r="CO84" s="2">
        <v>0</v>
      </c>
      <c r="CP84" s="2">
        <f t="shared" si="77"/>
        <v>0</v>
      </c>
      <c r="CQ84" s="2">
        <f t="shared" si="106"/>
        <v>21287.94</v>
      </c>
      <c r="CR84" s="2">
        <f t="shared" si="107"/>
        <v>0</v>
      </c>
      <c r="CS84" s="2">
        <f t="shared" si="108"/>
        <v>0</v>
      </c>
      <c r="CT84" s="2">
        <f t="shared" si="109"/>
        <v>1717.78</v>
      </c>
      <c r="CU84" s="2">
        <f t="shared" si="78"/>
        <v>0</v>
      </c>
      <c r="CV84" s="2">
        <f t="shared" si="110"/>
        <v>153.648</v>
      </c>
      <c r="CW84" s="2">
        <f t="shared" si="79"/>
        <v>0</v>
      </c>
      <c r="CX84" s="2">
        <f t="shared" si="80"/>
        <v>0</v>
      </c>
      <c r="CY84" s="2">
        <f t="shared" si="111"/>
        <v>0</v>
      </c>
      <c r="CZ84" s="2">
        <f t="shared" si="112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135</v>
      </c>
      <c r="DW84" s="2" t="s">
        <v>135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385723275</v>
      </c>
      <c r="EF84" s="2">
        <v>30</v>
      </c>
      <c r="EG84" s="2" t="s">
        <v>30</v>
      </c>
      <c r="EH84" s="2">
        <v>0</v>
      </c>
      <c r="EI84" s="2" t="s">
        <v>3</v>
      </c>
      <c r="EJ84" s="2">
        <v>1</v>
      </c>
      <c r="EK84" s="2">
        <v>40</v>
      </c>
      <c r="EL84" s="2" t="s">
        <v>143</v>
      </c>
      <c r="EM84" s="2" t="s">
        <v>144</v>
      </c>
      <c r="EN84" s="2"/>
      <c r="EO84" s="2" t="s">
        <v>3</v>
      </c>
      <c r="EP84" s="2"/>
      <c r="EQ84" s="2">
        <v>132096</v>
      </c>
      <c r="ER84" s="2">
        <v>21302.74</v>
      </c>
      <c r="ES84" s="2">
        <v>19692.82</v>
      </c>
      <c r="ET84" s="2">
        <v>0</v>
      </c>
      <c r="EU84" s="2">
        <v>0</v>
      </c>
      <c r="EV84" s="2">
        <v>1609.92</v>
      </c>
      <c r="EW84" s="2">
        <v>144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98</v>
      </c>
      <c r="FY84" s="2">
        <v>58</v>
      </c>
      <c r="FZ84" s="2"/>
      <c r="GA84" s="2" t="s">
        <v>3</v>
      </c>
      <c r="GB84" s="2"/>
      <c r="GC84" s="2"/>
      <c r="GD84" s="2">
        <v>1</v>
      </c>
      <c r="GE84" s="2"/>
      <c r="GF84" s="2">
        <v>2028826981</v>
      </c>
      <c r="GG84" s="2">
        <v>2</v>
      </c>
      <c r="GH84" s="2">
        <v>1</v>
      </c>
      <c r="GI84" s="2">
        <v>2</v>
      </c>
      <c r="GJ84" s="2">
        <v>0</v>
      </c>
      <c r="GK84" s="2">
        <v>0</v>
      </c>
      <c r="GL84" s="2">
        <f t="shared" si="81"/>
        <v>0</v>
      </c>
      <c r="GM84" s="2">
        <f t="shared" si="82"/>
        <v>0</v>
      </c>
      <c r="GN84" s="2">
        <f t="shared" si="83"/>
        <v>0</v>
      </c>
      <c r="GO84" s="2">
        <f t="shared" si="84"/>
        <v>0</v>
      </c>
      <c r="GP84" s="2">
        <f t="shared" si="85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86"/>
        <v>0</v>
      </c>
      <c r="GW84" s="2">
        <v>1</v>
      </c>
      <c r="GX84" s="2">
        <f t="shared" si="87"/>
        <v>0</v>
      </c>
      <c r="GY84" s="2"/>
      <c r="GZ84" s="2"/>
      <c r="HA84" s="2">
        <v>0</v>
      </c>
      <c r="HB84" s="2">
        <v>0</v>
      </c>
      <c r="HC84" s="2">
        <f t="shared" si="88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E85" t="s">
        <v>3</v>
      </c>
      <c r="F85" t="s">
        <v>140</v>
      </c>
      <c r="G85" t="s">
        <v>141</v>
      </c>
      <c r="H85" t="s">
        <v>135</v>
      </c>
      <c r="I85">
        <v>0</v>
      </c>
      <c r="J85">
        <v>0</v>
      </c>
      <c r="K85">
        <v>0</v>
      </c>
      <c r="L85">
        <v>6.0000000000000001E-3</v>
      </c>
      <c r="M85">
        <v>6.0000000000000001E-3</v>
      </c>
      <c r="N85">
        <f t="shared" si="61"/>
        <v>0</v>
      </c>
      <c r="O85">
        <f t="shared" si="62"/>
        <v>0</v>
      </c>
      <c r="P85">
        <f t="shared" si="101"/>
        <v>0</v>
      </c>
      <c r="Q85">
        <f t="shared" si="102"/>
        <v>0</v>
      </c>
      <c r="R85">
        <f t="shared" si="103"/>
        <v>0</v>
      </c>
      <c r="S85">
        <f t="shared" si="104"/>
        <v>0</v>
      </c>
      <c r="T85">
        <f t="shared" si="63"/>
        <v>0</v>
      </c>
      <c r="U85">
        <f t="shared" si="64"/>
        <v>0</v>
      </c>
      <c r="V85">
        <f t="shared" si="65"/>
        <v>0</v>
      </c>
      <c r="W85">
        <f t="shared" si="66"/>
        <v>0</v>
      </c>
      <c r="X85">
        <f t="shared" si="67"/>
        <v>0</v>
      </c>
      <c r="Y85">
        <f t="shared" si="68"/>
        <v>0</v>
      </c>
      <c r="AA85">
        <v>-1</v>
      </c>
      <c r="AB85">
        <f t="shared" si="69"/>
        <v>21302.74</v>
      </c>
      <c r="AC85">
        <f t="shared" si="70"/>
        <v>19692.82</v>
      </c>
      <c r="AD85">
        <f t="shared" si="105"/>
        <v>0</v>
      </c>
      <c r="AE85">
        <f t="shared" si="71"/>
        <v>0</v>
      </c>
      <c r="AF85">
        <f t="shared" si="72"/>
        <v>1609.92</v>
      </c>
      <c r="AG85">
        <f t="shared" si="73"/>
        <v>0</v>
      </c>
      <c r="AH85">
        <f t="shared" si="74"/>
        <v>144</v>
      </c>
      <c r="AI85">
        <f t="shared" si="75"/>
        <v>0</v>
      </c>
      <c r="AJ85">
        <f t="shared" si="76"/>
        <v>0</v>
      </c>
      <c r="AK85">
        <v>21302.74</v>
      </c>
      <c r="AL85">
        <v>19692.82</v>
      </c>
      <c r="AM85">
        <v>0</v>
      </c>
      <c r="AN85">
        <v>0</v>
      </c>
      <c r="AO85">
        <v>1609.92</v>
      </c>
      <c r="AP85">
        <v>0</v>
      </c>
      <c r="AQ85">
        <v>144</v>
      </c>
      <c r="AR85">
        <v>0</v>
      </c>
      <c r="AS85">
        <v>0</v>
      </c>
      <c r="AT85">
        <v>98</v>
      </c>
      <c r="AU85">
        <v>58</v>
      </c>
      <c r="AV85">
        <v>1.0669999999999999</v>
      </c>
      <c r="AW85">
        <v>1.081</v>
      </c>
      <c r="AZ85">
        <v>1</v>
      </c>
      <c r="BA85">
        <v>55.67</v>
      </c>
      <c r="BB85">
        <v>1</v>
      </c>
      <c r="BC85">
        <v>8.5399999999999991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142</v>
      </c>
      <c r="BM85">
        <v>40</v>
      </c>
      <c r="BN85">
        <v>0</v>
      </c>
      <c r="BO85" t="s">
        <v>140</v>
      </c>
      <c r="BP85">
        <v>1</v>
      </c>
      <c r="BQ85">
        <v>30</v>
      </c>
      <c r="BR85">
        <v>0</v>
      </c>
      <c r="BS85">
        <v>55.67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98</v>
      </c>
      <c r="CA85">
        <v>58</v>
      </c>
      <c r="CB85" t="s">
        <v>3</v>
      </c>
      <c r="CE85">
        <v>30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f t="shared" si="77"/>
        <v>0</v>
      </c>
      <c r="CQ85">
        <f t="shared" si="106"/>
        <v>181799.01</v>
      </c>
      <c r="CR85">
        <f t="shared" si="107"/>
        <v>0</v>
      </c>
      <c r="CS85">
        <f t="shared" si="108"/>
        <v>0</v>
      </c>
      <c r="CT85">
        <f t="shared" si="109"/>
        <v>95628.81</v>
      </c>
      <c r="CU85">
        <f t="shared" si="78"/>
        <v>0</v>
      </c>
      <c r="CV85">
        <f t="shared" si="110"/>
        <v>153.648</v>
      </c>
      <c r="CW85">
        <f t="shared" si="79"/>
        <v>0</v>
      </c>
      <c r="CX85">
        <f t="shared" si="80"/>
        <v>0</v>
      </c>
      <c r="CY85">
        <f t="shared" si="111"/>
        <v>0</v>
      </c>
      <c r="CZ85">
        <f t="shared" si="112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135</v>
      </c>
      <c r="DW85" t="s">
        <v>135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385723275</v>
      </c>
      <c r="EF85">
        <v>30</v>
      </c>
      <c r="EG85" t="s">
        <v>30</v>
      </c>
      <c r="EH85">
        <v>0</v>
      </c>
      <c r="EI85" t="s">
        <v>3</v>
      </c>
      <c r="EJ85">
        <v>1</v>
      </c>
      <c r="EK85">
        <v>40</v>
      </c>
      <c r="EL85" t="s">
        <v>143</v>
      </c>
      <c r="EM85" t="s">
        <v>144</v>
      </c>
      <c r="EO85" t="s">
        <v>3</v>
      </c>
      <c r="EQ85">
        <v>132096</v>
      </c>
      <c r="ER85">
        <v>21302.74</v>
      </c>
      <c r="ES85">
        <v>19692.82</v>
      </c>
      <c r="ET85">
        <v>0</v>
      </c>
      <c r="EU85">
        <v>0</v>
      </c>
      <c r="EV85">
        <v>1609.92</v>
      </c>
      <c r="EW85">
        <v>144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98</v>
      </c>
      <c r="FY85">
        <v>58</v>
      </c>
      <c r="GA85" t="s">
        <v>3</v>
      </c>
      <c r="GD85">
        <v>1</v>
      </c>
      <c r="GF85">
        <v>2028826981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1"/>
        <v>0</v>
      </c>
      <c r="GM85">
        <f t="shared" si="82"/>
        <v>0</v>
      </c>
      <c r="GN85">
        <f t="shared" si="83"/>
        <v>0</v>
      </c>
      <c r="GO85">
        <f t="shared" si="84"/>
        <v>0</v>
      </c>
      <c r="GP85">
        <f t="shared" si="85"/>
        <v>0</v>
      </c>
      <c r="GR85">
        <v>0</v>
      </c>
      <c r="GS85">
        <v>3</v>
      </c>
      <c r="GT85">
        <v>0</v>
      </c>
      <c r="GU85" t="s">
        <v>3</v>
      </c>
      <c r="GV85">
        <f t="shared" si="86"/>
        <v>0</v>
      </c>
      <c r="GW85">
        <v>1</v>
      </c>
      <c r="GX85">
        <f t="shared" si="87"/>
        <v>0</v>
      </c>
      <c r="HA85">
        <v>0</v>
      </c>
      <c r="HB85">
        <v>0</v>
      </c>
      <c r="HC85">
        <f t="shared" si="8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/>
      <c r="D86" s="2"/>
      <c r="E86" s="2" t="s">
        <v>3</v>
      </c>
      <c r="F86" s="2" t="s">
        <v>67</v>
      </c>
      <c r="G86" s="2" t="s">
        <v>139</v>
      </c>
      <c r="H86" s="2" t="s">
        <v>65</v>
      </c>
      <c r="I86" s="2">
        <v>0</v>
      </c>
      <c r="J86" s="2">
        <v>0</v>
      </c>
      <c r="K86" s="2">
        <v>0</v>
      </c>
      <c r="L86" s="2">
        <v>0.26</v>
      </c>
      <c r="M86" s="2">
        <v>0.26</v>
      </c>
      <c r="N86" s="2">
        <f t="shared" si="61"/>
        <v>0</v>
      </c>
      <c r="O86" s="2">
        <f t="shared" si="62"/>
        <v>0</v>
      </c>
      <c r="P86" s="2">
        <f t="shared" si="101"/>
        <v>0</v>
      </c>
      <c r="Q86" s="2">
        <f t="shared" si="102"/>
        <v>0</v>
      </c>
      <c r="R86" s="2">
        <f t="shared" si="103"/>
        <v>0</v>
      </c>
      <c r="S86" s="2">
        <f t="shared" si="104"/>
        <v>0</v>
      </c>
      <c r="T86" s="2">
        <f t="shared" si="63"/>
        <v>0</v>
      </c>
      <c r="U86" s="2">
        <f t="shared" si="64"/>
        <v>0</v>
      </c>
      <c r="V86" s="2">
        <f t="shared" si="65"/>
        <v>0</v>
      </c>
      <c r="W86" s="2">
        <f t="shared" si="66"/>
        <v>0</v>
      </c>
      <c r="X86" s="2">
        <f t="shared" si="67"/>
        <v>0</v>
      </c>
      <c r="Y86" s="2">
        <f t="shared" si="68"/>
        <v>0</v>
      </c>
      <c r="Z86" s="2"/>
      <c r="AA86" s="2">
        <v>-1</v>
      </c>
      <c r="AB86" s="2">
        <f t="shared" si="69"/>
        <v>99.9</v>
      </c>
      <c r="AC86" s="2">
        <f t="shared" si="70"/>
        <v>99.9</v>
      </c>
      <c r="AD86" s="2">
        <f t="shared" si="105"/>
        <v>0</v>
      </c>
      <c r="AE86" s="2">
        <f t="shared" si="71"/>
        <v>0</v>
      </c>
      <c r="AF86" s="2">
        <f t="shared" si="72"/>
        <v>0</v>
      </c>
      <c r="AG86" s="2">
        <f t="shared" si="73"/>
        <v>0</v>
      </c>
      <c r="AH86" s="2">
        <f t="shared" si="74"/>
        <v>0</v>
      </c>
      <c r="AI86" s="2">
        <f t="shared" si="75"/>
        <v>0</v>
      </c>
      <c r="AJ86" s="2">
        <f t="shared" si="76"/>
        <v>0</v>
      </c>
      <c r="AK86" s="2">
        <v>99.9</v>
      </c>
      <c r="AL86" s="2">
        <v>99.9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69</v>
      </c>
      <c r="BK86" s="2"/>
      <c r="BL86" s="2"/>
      <c r="BM86" s="2">
        <v>1617</v>
      </c>
      <c r="BN86" s="2">
        <v>0</v>
      </c>
      <c r="BO86" s="2" t="s">
        <v>3</v>
      </c>
      <c r="BP86" s="2">
        <v>0</v>
      </c>
      <c r="BQ86" s="2">
        <v>200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 t="s">
        <v>3</v>
      </c>
      <c r="CO86" s="2">
        <v>0</v>
      </c>
      <c r="CP86" s="2">
        <f t="shared" si="77"/>
        <v>0</v>
      </c>
      <c r="CQ86" s="2">
        <f t="shared" si="106"/>
        <v>99.9</v>
      </c>
      <c r="CR86" s="2">
        <f t="shared" si="107"/>
        <v>0</v>
      </c>
      <c r="CS86" s="2">
        <f t="shared" si="108"/>
        <v>0</v>
      </c>
      <c r="CT86" s="2">
        <f t="shared" si="109"/>
        <v>0</v>
      </c>
      <c r="CU86" s="2">
        <f t="shared" si="78"/>
        <v>0</v>
      </c>
      <c r="CV86" s="2">
        <f t="shared" si="110"/>
        <v>0</v>
      </c>
      <c r="CW86" s="2">
        <f t="shared" si="79"/>
        <v>0</v>
      </c>
      <c r="CX86" s="2">
        <f t="shared" si="80"/>
        <v>0</v>
      </c>
      <c r="CY86" s="2">
        <f t="shared" si="111"/>
        <v>0</v>
      </c>
      <c r="CZ86" s="2">
        <f t="shared" si="112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1007</v>
      </c>
      <c r="DV86" s="2" t="s">
        <v>65</v>
      </c>
      <c r="DW86" s="2" t="s">
        <v>65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385723352</v>
      </c>
      <c r="EF86" s="2">
        <v>200</v>
      </c>
      <c r="EG86" s="2" t="s">
        <v>70</v>
      </c>
      <c r="EH86" s="2">
        <v>0</v>
      </c>
      <c r="EI86" s="2" t="s">
        <v>3</v>
      </c>
      <c r="EJ86" s="2">
        <v>1</v>
      </c>
      <c r="EK86" s="2">
        <v>1617</v>
      </c>
      <c r="EL86" s="2" t="s">
        <v>71</v>
      </c>
      <c r="EM86" s="2" t="s">
        <v>72</v>
      </c>
      <c r="EN86" s="2"/>
      <c r="EO86" s="2" t="s">
        <v>3</v>
      </c>
      <c r="EP86" s="2"/>
      <c r="EQ86" s="2">
        <v>132096</v>
      </c>
      <c r="ER86" s="2">
        <v>99.9</v>
      </c>
      <c r="ES86" s="2">
        <v>99.9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3</v>
      </c>
      <c r="GB86" s="2"/>
      <c r="GC86" s="2"/>
      <c r="GD86" s="2">
        <v>1</v>
      </c>
      <c r="GE86" s="2"/>
      <c r="GF86" s="2">
        <v>-401149639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81"/>
        <v>0</v>
      </c>
      <c r="GM86" s="2">
        <f t="shared" si="82"/>
        <v>0</v>
      </c>
      <c r="GN86" s="2">
        <f t="shared" si="83"/>
        <v>0</v>
      </c>
      <c r="GO86" s="2">
        <f t="shared" si="84"/>
        <v>0</v>
      </c>
      <c r="GP86" s="2">
        <f t="shared" si="85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86"/>
        <v>0</v>
      </c>
      <c r="GW86" s="2">
        <v>1</v>
      </c>
      <c r="GX86" s="2">
        <f t="shared" si="87"/>
        <v>0</v>
      </c>
      <c r="GY86" s="2"/>
      <c r="GZ86" s="2"/>
      <c r="HA86" s="2">
        <v>0</v>
      </c>
      <c r="HB86" s="2">
        <v>0</v>
      </c>
      <c r="HC86" s="2">
        <f t="shared" si="88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E87" t="s">
        <v>3</v>
      </c>
      <c r="F87" t="s">
        <v>67</v>
      </c>
      <c r="G87" t="s">
        <v>139</v>
      </c>
      <c r="H87" t="s">
        <v>65</v>
      </c>
      <c r="I87">
        <v>0</v>
      </c>
      <c r="J87">
        <v>0</v>
      </c>
      <c r="K87">
        <v>0</v>
      </c>
      <c r="L87">
        <v>0.26</v>
      </c>
      <c r="M87">
        <v>0.26</v>
      </c>
      <c r="N87">
        <f t="shared" si="61"/>
        <v>0</v>
      </c>
      <c r="O87">
        <f t="shared" si="62"/>
        <v>0</v>
      </c>
      <c r="P87">
        <f t="shared" si="101"/>
        <v>0</v>
      </c>
      <c r="Q87">
        <f t="shared" si="102"/>
        <v>0</v>
      </c>
      <c r="R87">
        <f t="shared" si="103"/>
        <v>0</v>
      </c>
      <c r="S87">
        <f t="shared" si="104"/>
        <v>0</v>
      </c>
      <c r="T87">
        <f t="shared" si="63"/>
        <v>0</v>
      </c>
      <c r="U87">
        <f t="shared" si="64"/>
        <v>0</v>
      </c>
      <c r="V87">
        <f t="shared" si="65"/>
        <v>0</v>
      </c>
      <c r="W87">
        <f t="shared" si="66"/>
        <v>0</v>
      </c>
      <c r="X87">
        <f t="shared" si="67"/>
        <v>0</v>
      </c>
      <c r="Y87">
        <f t="shared" si="68"/>
        <v>0</v>
      </c>
      <c r="AA87">
        <v>-1</v>
      </c>
      <c r="AB87">
        <f t="shared" si="69"/>
        <v>99.9</v>
      </c>
      <c r="AC87">
        <f t="shared" si="70"/>
        <v>99.9</v>
      </c>
      <c r="AD87">
        <f t="shared" si="105"/>
        <v>0</v>
      </c>
      <c r="AE87">
        <f t="shared" si="71"/>
        <v>0</v>
      </c>
      <c r="AF87">
        <f t="shared" si="72"/>
        <v>0</v>
      </c>
      <c r="AG87">
        <f t="shared" si="73"/>
        <v>0</v>
      </c>
      <c r="AH87">
        <f t="shared" si="74"/>
        <v>0</v>
      </c>
      <c r="AI87">
        <f t="shared" si="75"/>
        <v>0</v>
      </c>
      <c r="AJ87">
        <f t="shared" si="76"/>
        <v>0</v>
      </c>
      <c r="AK87">
        <v>99.9</v>
      </c>
      <c r="AL87">
        <v>99.9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9.7799999999999994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69</v>
      </c>
      <c r="BM87">
        <v>1617</v>
      </c>
      <c r="BN87">
        <v>0</v>
      </c>
      <c r="BO87" t="s">
        <v>67</v>
      </c>
      <c r="BP87">
        <v>1</v>
      </c>
      <c r="BQ87">
        <v>200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 t="s">
        <v>3</v>
      </c>
      <c r="CO87">
        <v>0</v>
      </c>
      <c r="CP87">
        <f t="shared" si="77"/>
        <v>0</v>
      </c>
      <c r="CQ87">
        <f t="shared" si="106"/>
        <v>977.02</v>
      </c>
      <c r="CR87">
        <f t="shared" si="107"/>
        <v>0</v>
      </c>
      <c r="CS87">
        <f t="shared" si="108"/>
        <v>0</v>
      </c>
      <c r="CT87">
        <f t="shared" si="109"/>
        <v>0</v>
      </c>
      <c r="CU87">
        <f t="shared" si="78"/>
        <v>0</v>
      </c>
      <c r="CV87">
        <f t="shared" si="110"/>
        <v>0</v>
      </c>
      <c r="CW87">
        <f t="shared" si="79"/>
        <v>0</v>
      </c>
      <c r="CX87">
        <f t="shared" si="80"/>
        <v>0</v>
      </c>
      <c r="CY87">
        <f t="shared" si="111"/>
        <v>0</v>
      </c>
      <c r="CZ87">
        <f t="shared" si="112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1007</v>
      </c>
      <c r="DV87" t="s">
        <v>65</v>
      </c>
      <c r="DW87" t="s">
        <v>65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385723352</v>
      </c>
      <c r="EF87">
        <v>200</v>
      </c>
      <c r="EG87" t="s">
        <v>70</v>
      </c>
      <c r="EH87">
        <v>0</v>
      </c>
      <c r="EI87" t="s">
        <v>3</v>
      </c>
      <c r="EJ87">
        <v>1</v>
      </c>
      <c r="EK87">
        <v>1617</v>
      </c>
      <c r="EL87" t="s">
        <v>71</v>
      </c>
      <c r="EM87" t="s">
        <v>72</v>
      </c>
      <c r="EO87" t="s">
        <v>3</v>
      </c>
      <c r="EQ87">
        <v>132096</v>
      </c>
      <c r="ER87">
        <v>99.9</v>
      </c>
      <c r="ES87">
        <v>99.9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1</v>
      </c>
      <c r="GF87">
        <v>-401149639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1"/>
        <v>0</v>
      </c>
      <c r="GM87">
        <f t="shared" si="82"/>
        <v>0</v>
      </c>
      <c r="GN87">
        <f t="shared" si="83"/>
        <v>0</v>
      </c>
      <c r="GO87">
        <f t="shared" si="84"/>
        <v>0</v>
      </c>
      <c r="GP87">
        <f t="shared" si="85"/>
        <v>0</v>
      </c>
      <c r="GR87">
        <v>0</v>
      </c>
      <c r="GS87">
        <v>3</v>
      </c>
      <c r="GT87">
        <v>0</v>
      </c>
      <c r="GU87" t="s">
        <v>3</v>
      </c>
      <c r="GV87">
        <f t="shared" si="86"/>
        <v>0</v>
      </c>
      <c r="GW87">
        <v>1</v>
      </c>
      <c r="GX87">
        <f t="shared" si="87"/>
        <v>0</v>
      </c>
      <c r="HA87">
        <v>0</v>
      </c>
      <c r="HB87">
        <v>0</v>
      </c>
      <c r="HC87">
        <f t="shared" si="8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3</v>
      </c>
      <c r="F88" s="2" t="s">
        <v>145</v>
      </c>
      <c r="G88" s="2" t="s">
        <v>146</v>
      </c>
      <c r="H88" s="2" t="s">
        <v>135</v>
      </c>
      <c r="I88" s="2">
        <v>0</v>
      </c>
      <c r="J88" s="2">
        <v>0</v>
      </c>
      <c r="K88" s="2">
        <v>0</v>
      </c>
      <c r="L88" s="2">
        <v>3.0000000000000001E-3</v>
      </c>
      <c r="M88" s="2">
        <v>3.0000000000000001E-3</v>
      </c>
      <c r="N88" s="2">
        <f t="shared" si="61"/>
        <v>0</v>
      </c>
      <c r="O88" s="2">
        <f t="shared" si="62"/>
        <v>0</v>
      </c>
      <c r="P88" s="2">
        <f t="shared" si="101"/>
        <v>0</v>
      </c>
      <c r="Q88" s="2">
        <f t="shared" si="102"/>
        <v>0</v>
      </c>
      <c r="R88" s="2">
        <f t="shared" si="103"/>
        <v>0</v>
      </c>
      <c r="S88" s="2">
        <f t="shared" si="104"/>
        <v>0</v>
      </c>
      <c r="T88" s="2">
        <f t="shared" si="63"/>
        <v>0</v>
      </c>
      <c r="U88" s="2">
        <f t="shared" si="64"/>
        <v>0</v>
      </c>
      <c r="V88" s="2">
        <f t="shared" si="65"/>
        <v>0</v>
      </c>
      <c r="W88" s="2">
        <f t="shared" si="66"/>
        <v>0</v>
      </c>
      <c r="X88" s="2">
        <f t="shared" si="67"/>
        <v>0</v>
      </c>
      <c r="Y88" s="2">
        <f t="shared" si="68"/>
        <v>0</v>
      </c>
      <c r="Z88" s="2"/>
      <c r="AA88" s="2">
        <v>-1</v>
      </c>
      <c r="AB88" s="2">
        <f t="shared" si="69"/>
        <v>21235.66</v>
      </c>
      <c r="AC88" s="2">
        <f t="shared" si="70"/>
        <v>19692.82</v>
      </c>
      <c r="AD88" s="2">
        <f t="shared" si="105"/>
        <v>0</v>
      </c>
      <c r="AE88" s="2">
        <f t="shared" si="71"/>
        <v>0</v>
      </c>
      <c r="AF88" s="2">
        <f t="shared" si="72"/>
        <v>1542.84</v>
      </c>
      <c r="AG88" s="2">
        <f t="shared" si="73"/>
        <v>0</v>
      </c>
      <c r="AH88" s="2">
        <f t="shared" si="74"/>
        <v>138</v>
      </c>
      <c r="AI88" s="2">
        <f t="shared" si="75"/>
        <v>0</v>
      </c>
      <c r="AJ88" s="2">
        <f t="shared" si="76"/>
        <v>0</v>
      </c>
      <c r="AK88" s="2">
        <v>21235.66</v>
      </c>
      <c r="AL88" s="2">
        <v>19692.82</v>
      </c>
      <c r="AM88" s="2">
        <v>0</v>
      </c>
      <c r="AN88" s="2">
        <v>0</v>
      </c>
      <c r="AO88" s="2">
        <v>1542.84</v>
      </c>
      <c r="AP88" s="2">
        <v>0</v>
      </c>
      <c r="AQ88" s="2">
        <v>138</v>
      </c>
      <c r="AR88" s="2">
        <v>0</v>
      </c>
      <c r="AS88" s="2">
        <v>0</v>
      </c>
      <c r="AT88" s="2">
        <v>98</v>
      </c>
      <c r="AU88" s="2">
        <v>58</v>
      </c>
      <c r="AV88" s="2">
        <v>1.0669999999999999</v>
      </c>
      <c r="AW88" s="2">
        <v>1.081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147</v>
      </c>
      <c r="BK88" s="2"/>
      <c r="BL88" s="2"/>
      <c r="BM88" s="2">
        <v>40</v>
      </c>
      <c r="BN88" s="2">
        <v>0</v>
      </c>
      <c r="BO88" s="2" t="s">
        <v>145</v>
      </c>
      <c r="BP88" s="2">
        <v>1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98</v>
      </c>
      <c r="CA88" s="2">
        <v>58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 t="s">
        <v>3</v>
      </c>
      <c r="CO88" s="2">
        <v>0</v>
      </c>
      <c r="CP88" s="2">
        <f t="shared" si="77"/>
        <v>0</v>
      </c>
      <c r="CQ88" s="2">
        <f t="shared" si="106"/>
        <v>21287.94</v>
      </c>
      <c r="CR88" s="2">
        <f t="shared" si="107"/>
        <v>0</v>
      </c>
      <c r="CS88" s="2">
        <f t="shared" si="108"/>
        <v>0</v>
      </c>
      <c r="CT88" s="2">
        <f t="shared" si="109"/>
        <v>1646.21</v>
      </c>
      <c r="CU88" s="2">
        <f t="shared" si="78"/>
        <v>0</v>
      </c>
      <c r="CV88" s="2">
        <f t="shared" si="110"/>
        <v>147.24599999999998</v>
      </c>
      <c r="CW88" s="2">
        <f t="shared" si="79"/>
        <v>0</v>
      </c>
      <c r="CX88" s="2">
        <f t="shared" si="80"/>
        <v>0</v>
      </c>
      <c r="CY88" s="2">
        <f t="shared" si="111"/>
        <v>0</v>
      </c>
      <c r="CZ88" s="2">
        <f t="shared" si="112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1013</v>
      </c>
      <c r="DV88" s="2" t="s">
        <v>135</v>
      </c>
      <c r="DW88" s="2" t="s">
        <v>135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385723275</v>
      </c>
      <c r="EF88" s="2">
        <v>30</v>
      </c>
      <c r="EG88" s="2" t="s">
        <v>30</v>
      </c>
      <c r="EH88" s="2">
        <v>0</v>
      </c>
      <c r="EI88" s="2" t="s">
        <v>3</v>
      </c>
      <c r="EJ88" s="2">
        <v>1</v>
      </c>
      <c r="EK88" s="2">
        <v>40</v>
      </c>
      <c r="EL88" s="2" t="s">
        <v>143</v>
      </c>
      <c r="EM88" s="2" t="s">
        <v>144</v>
      </c>
      <c r="EN88" s="2"/>
      <c r="EO88" s="2" t="s">
        <v>3</v>
      </c>
      <c r="EP88" s="2"/>
      <c r="EQ88" s="2">
        <v>132096</v>
      </c>
      <c r="ER88" s="2">
        <v>21235.66</v>
      </c>
      <c r="ES88" s="2">
        <v>19692.82</v>
      </c>
      <c r="ET88" s="2">
        <v>0</v>
      </c>
      <c r="EU88" s="2">
        <v>0</v>
      </c>
      <c r="EV88" s="2">
        <v>1542.84</v>
      </c>
      <c r="EW88" s="2">
        <v>138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98</v>
      </c>
      <c r="FY88" s="2">
        <v>58</v>
      </c>
      <c r="FZ88" s="2"/>
      <c r="GA88" s="2" t="s">
        <v>3</v>
      </c>
      <c r="GB88" s="2"/>
      <c r="GC88" s="2"/>
      <c r="GD88" s="2">
        <v>1</v>
      </c>
      <c r="GE88" s="2"/>
      <c r="GF88" s="2">
        <v>-496784279</v>
      </c>
      <c r="GG88" s="2">
        <v>2</v>
      </c>
      <c r="GH88" s="2">
        <v>1</v>
      </c>
      <c r="GI88" s="2">
        <v>2</v>
      </c>
      <c r="GJ88" s="2">
        <v>0</v>
      </c>
      <c r="GK88" s="2">
        <v>0</v>
      </c>
      <c r="GL88" s="2">
        <f t="shared" si="81"/>
        <v>0</v>
      </c>
      <c r="GM88" s="2">
        <f t="shared" si="82"/>
        <v>0</v>
      </c>
      <c r="GN88" s="2">
        <f t="shared" si="83"/>
        <v>0</v>
      </c>
      <c r="GO88" s="2">
        <f t="shared" si="84"/>
        <v>0</v>
      </c>
      <c r="GP88" s="2">
        <f t="shared" si="85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86"/>
        <v>0</v>
      </c>
      <c r="GW88" s="2">
        <v>1</v>
      </c>
      <c r="GX88" s="2">
        <f t="shared" si="87"/>
        <v>0</v>
      </c>
      <c r="GY88" s="2"/>
      <c r="GZ88" s="2"/>
      <c r="HA88" s="2">
        <v>0</v>
      </c>
      <c r="HB88" s="2">
        <v>0</v>
      </c>
      <c r="HC88" s="2">
        <f t="shared" si="88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3</v>
      </c>
      <c r="F89" t="s">
        <v>145</v>
      </c>
      <c r="G89" t="s">
        <v>146</v>
      </c>
      <c r="H89" t="s">
        <v>135</v>
      </c>
      <c r="I89">
        <v>0</v>
      </c>
      <c r="J89">
        <v>0</v>
      </c>
      <c r="K89">
        <v>0</v>
      </c>
      <c r="L89">
        <v>3.0000000000000001E-3</v>
      </c>
      <c r="M89">
        <v>3.0000000000000001E-3</v>
      </c>
      <c r="N89">
        <f t="shared" si="61"/>
        <v>0</v>
      </c>
      <c r="O89">
        <f t="shared" si="62"/>
        <v>0</v>
      </c>
      <c r="P89">
        <f t="shared" si="101"/>
        <v>0</v>
      </c>
      <c r="Q89">
        <f t="shared" si="102"/>
        <v>0</v>
      </c>
      <c r="R89">
        <f t="shared" si="103"/>
        <v>0</v>
      </c>
      <c r="S89">
        <f t="shared" si="104"/>
        <v>0</v>
      </c>
      <c r="T89">
        <f t="shared" si="63"/>
        <v>0</v>
      </c>
      <c r="U89">
        <f t="shared" si="64"/>
        <v>0</v>
      </c>
      <c r="V89">
        <f t="shared" si="65"/>
        <v>0</v>
      </c>
      <c r="W89">
        <f t="shared" si="66"/>
        <v>0</v>
      </c>
      <c r="X89">
        <f t="shared" si="67"/>
        <v>0</v>
      </c>
      <c r="Y89">
        <f t="shared" si="68"/>
        <v>0</v>
      </c>
      <c r="AA89">
        <v>-1</v>
      </c>
      <c r="AB89">
        <f t="shared" si="69"/>
        <v>21235.66</v>
      </c>
      <c r="AC89">
        <f t="shared" si="70"/>
        <v>19692.82</v>
      </c>
      <c r="AD89">
        <f t="shared" si="105"/>
        <v>0</v>
      </c>
      <c r="AE89">
        <f t="shared" si="71"/>
        <v>0</v>
      </c>
      <c r="AF89">
        <f t="shared" si="72"/>
        <v>1542.84</v>
      </c>
      <c r="AG89">
        <f t="shared" si="73"/>
        <v>0</v>
      </c>
      <c r="AH89">
        <f t="shared" si="74"/>
        <v>138</v>
      </c>
      <c r="AI89">
        <f t="shared" si="75"/>
        <v>0</v>
      </c>
      <c r="AJ89">
        <f t="shared" si="76"/>
        <v>0</v>
      </c>
      <c r="AK89">
        <v>21235.66</v>
      </c>
      <c r="AL89">
        <v>19692.82</v>
      </c>
      <c r="AM89">
        <v>0</v>
      </c>
      <c r="AN89">
        <v>0</v>
      </c>
      <c r="AO89">
        <v>1542.84</v>
      </c>
      <c r="AP89">
        <v>0</v>
      </c>
      <c r="AQ89">
        <v>138</v>
      </c>
      <c r="AR89">
        <v>0</v>
      </c>
      <c r="AS89">
        <v>0</v>
      </c>
      <c r="AT89">
        <v>98</v>
      </c>
      <c r="AU89">
        <v>58</v>
      </c>
      <c r="AV89">
        <v>1.0669999999999999</v>
      </c>
      <c r="AW89">
        <v>1.081</v>
      </c>
      <c r="AZ89">
        <v>1</v>
      </c>
      <c r="BA89">
        <v>55.67</v>
      </c>
      <c r="BB89">
        <v>1</v>
      </c>
      <c r="BC89">
        <v>8.5399999999999991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147</v>
      </c>
      <c r="BM89">
        <v>40</v>
      </c>
      <c r="BN89">
        <v>0</v>
      </c>
      <c r="BO89" t="s">
        <v>145</v>
      </c>
      <c r="BP89">
        <v>1</v>
      </c>
      <c r="BQ89">
        <v>30</v>
      </c>
      <c r="BR89">
        <v>0</v>
      </c>
      <c r="BS89">
        <v>55.67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98</v>
      </c>
      <c r="CA89">
        <v>58</v>
      </c>
      <c r="CB89" t="s">
        <v>3</v>
      </c>
      <c r="CE89">
        <v>30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 t="s">
        <v>3</v>
      </c>
      <c r="CO89">
        <v>0</v>
      </c>
      <c r="CP89">
        <f t="shared" si="77"/>
        <v>0</v>
      </c>
      <c r="CQ89">
        <f t="shared" si="106"/>
        <v>181799.01</v>
      </c>
      <c r="CR89">
        <f t="shared" si="107"/>
        <v>0</v>
      </c>
      <c r="CS89">
        <f t="shared" si="108"/>
        <v>0</v>
      </c>
      <c r="CT89">
        <f t="shared" si="109"/>
        <v>91644.51</v>
      </c>
      <c r="CU89">
        <f t="shared" si="78"/>
        <v>0</v>
      </c>
      <c r="CV89">
        <f t="shared" si="110"/>
        <v>147.24599999999998</v>
      </c>
      <c r="CW89">
        <f t="shared" si="79"/>
        <v>0</v>
      </c>
      <c r="CX89">
        <f t="shared" si="80"/>
        <v>0</v>
      </c>
      <c r="CY89">
        <f t="shared" si="111"/>
        <v>0</v>
      </c>
      <c r="CZ89">
        <f t="shared" si="112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135</v>
      </c>
      <c r="DW89" t="s">
        <v>135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385723275</v>
      </c>
      <c r="EF89">
        <v>30</v>
      </c>
      <c r="EG89" t="s">
        <v>30</v>
      </c>
      <c r="EH89">
        <v>0</v>
      </c>
      <c r="EI89" t="s">
        <v>3</v>
      </c>
      <c r="EJ89">
        <v>1</v>
      </c>
      <c r="EK89">
        <v>40</v>
      </c>
      <c r="EL89" t="s">
        <v>143</v>
      </c>
      <c r="EM89" t="s">
        <v>144</v>
      </c>
      <c r="EO89" t="s">
        <v>3</v>
      </c>
      <c r="EQ89">
        <v>132096</v>
      </c>
      <c r="ER89">
        <v>21235.66</v>
      </c>
      <c r="ES89">
        <v>19692.82</v>
      </c>
      <c r="ET89">
        <v>0</v>
      </c>
      <c r="EU89">
        <v>0</v>
      </c>
      <c r="EV89">
        <v>1542.84</v>
      </c>
      <c r="EW89">
        <v>138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98</v>
      </c>
      <c r="FY89">
        <v>58</v>
      </c>
      <c r="GA89" t="s">
        <v>3</v>
      </c>
      <c r="GD89">
        <v>1</v>
      </c>
      <c r="GF89">
        <v>-496784279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81"/>
        <v>0</v>
      </c>
      <c r="GM89">
        <f t="shared" si="82"/>
        <v>0</v>
      </c>
      <c r="GN89">
        <f t="shared" si="83"/>
        <v>0</v>
      </c>
      <c r="GO89">
        <f t="shared" si="84"/>
        <v>0</v>
      </c>
      <c r="GP89">
        <f t="shared" si="85"/>
        <v>0</v>
      </c>
      <c r="GR89">
        <v>0</v>
      </c>
      <c r="GS89">
        <v>3</v>
      </c>
      <c r="GT89">
        <v>0</v>
      </c>
      <c r="GU89" t="s">
        <v>3</v>
      </c>
      <c r="GV89">
        <f t="shared" si="86"/>
        <v>0</v>
      </c>
      <c r="GW89">
        <v>1</v>
      </c>
      <c r="GX89">
        <f t="shared" si="87"/>
        <v>0</v>
      </c>
      <c r="HA89">
        <v>0</v>
      </c>
      <c r="HB89">
        <v>0</v>
      </c>
      <c r="HC89">
        <f t="shared" si="8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18</v>
      </c>
      <c r="B90" s="2">
        <v>1</v>
      </c>
      <c r="C90" s="2"/>
      <c r="D90" s="2"/>
      <c r="E90" s="2" t="s">
        <v>3</v>
      </c>
      <c r="F90" s="2" t="s">
        <v>148</v>
      </c>
      <c r="G90" s="2" t="s">
        <v>149</v>
      </c>
      <c r="H90" s="2" t="s">
        <v>87</v>
      </c>
      <c r="I90" s="2">
        <f>I88*J90</f>
        <v>0</v>
      </c>
      <c r="J90" s="2">
        <v>-666.66666699999996</v>
      </c>
      <c r="K90" s="2">
        <v>-666.66666699999996</v>
      </c>
      <c r="L90" s="2">
        <v>-2</v>
      </c>
      <c r="M90" s="2">
        <v>-2</v>
      </c>
      <c r="N90" s="2">
        <f t="shared" si="61"/>
        <v>0</v>
      </c>
      <c r="O90" s="2">
        <f t="shared" si="62"/>
        <v>0</v>
      </c>
      <c r="P90" s="2">
        <f t="shared" si="101"/>
        <v>0</v>
      </c>
      <c r="Q90" s="2">
        <f t="shared" si="102"/>
        <v>0</v>
      </c>
      <c r="R90" s="2">
        <f t="shared" si="103"/>
        <v>0</v>
      </c>
      <c r="S90" s="2">
        <f t="shared" si="104"/>
        <v>0</v>
      </c>
      <c r="T90" s="2">
        <f t="shared" si="63"/>
        <v>0</v>
      </c>
      <c r="U90" s="2">
        <f t="shared" si="64"/>
        <v>0</v>
      </c>
      <c r="V90" s="2">
        <f t="shared" si="65"/>
        <v>0</v>
      </c>
      <c r="W90" s="2">
        <f t="shared" si="66"/>
        <v>0</v>
      </c>
      <c r="X90" s="2">
        <f t="shared" si="67"/>
        <v>0</v>
      </c>
      <c r="Y90" s="2">
        <f t="shared" si="68"/>
        <v>0</v>
      </c>
      <c r="Z90" s="2"/>
      <c r="AA90" s="2">
        <v>-1</v>
      </c>
      <c r="AB90" s="2">
        <f t="shared" si="69"/>
        <v>14.97</v>
      </c>
      <c r="AC90" s="2">
        <f t="shared" si="70"/>
        <v>14.97</v>
      </c>
      <c r="AD90" s="2">
        <f t="shared" si="105"/>
        <v>0</v>
      </c>
      <c r="AE90" s="2">
        <f t="shared" si="71"/>
        <v>0</v>
      </c>
      <c r="AF90" s="2">
        <f t="shared" si="72"/>
        <v>0</v>
      </c>
      <c r="AG90" s="2">
        <f t="shared" si="73"/>
        <v>0</v>
      </c>
      <c r="AH90" s="2">
        <f t="shared" si="74"/>
        <v>0</v>
      </c>
      <c r="AI90" s="2">
        <f t="shared" si="75"/>
        <v>0</v>
      </c>
      <c r="AJ90" s="2">
        <f t="shared" si="76"/>
        <v>0</v>
      </c>
      <c r="AK90" s="2">
        <v>14.97</v>
      </c>
      <c r="AL90" s="2">
        <v>14.97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98</v>
      </c>
      <c r="AU90" s="2">
        <v>58</v>
      </c>
      <c r="AV90" s="2">
        <v>1</v>
      </c>
      <c r="AW90" s="2">
        <v>1.081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1</v>
      </c>
      <c r="BJ90" s="2" t="s">
        <v>150</v>
      </c>
      <c r="BK90" s="2"/>
      <c r="BL90" s="2"/>
      <c r="BM90" s="2">
        <v>40</v>
      </c>
      <c r="BN90" s="2">
        <v>0</v>
      </c>
      <c r="BO90" s="2" t="s">
        <v>3</v>
      </c>
      <c r="BP90" s="2">
        <v>0</v>
      </c>
      <c r="BQ90" s="2">
        <v>30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98</v>
      </c>
      <c r="CA90" s="2">
        <v>58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 t="s">
        <v>3</v>
      </c>
      <c r="CO90" s="2">
        <v>0</v>
      </c>
      <c r="CP90" s="2">
        <f t="shared" si="77"/>
        <v>0</v>
      </c>
      <c r="CQ90" s="2">
        <f t="shared" si="106"/>
        <v>16.18</v>
      </c>
      <c r="CR90" s="2">
        <f t="shared" si="107"/>
        <v>0</v>
      </c>
      <c r="CS90" s="2">
        <f t="shared" si="108"/>
        <v>0</v>
      </c>
      <c r="CT90" s="2">
        <f t="shared" si="109"/>
        <v>0</v>
      </c>
      <c r="CU90" s="2">
        <f t="shared" si="78"/>
        <v>0</v>
      </c>
      <c r="CV90" s="2">
        <f t="shared" si="110"/>
        <v>0</v>
      </c>
      <c r="CW90" s="2">
        <f t="shared" si="79"/>
        <v>0</v>
      </c>
      <c r="CX90" s="2">
        <f t="shared" si="80"/>
        <v>0</v>
      </c>
      <c r="CY90" s="2">
        <f t="shared" si="111"/>
        <v>0</v>
      </c>
      <c r="CZ90" s="2">
        <f t="shared" si="112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1003</v>
      </c>
      <c r="DV90" s="2" t="s">
        <v>87</v>
      </c>
      <c r="DW90" s="2" t="s">
        <v>87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385723275</v>
      </c>
      <c r="EF90" s="2">
        <v>30</v>
      </c>
      <c r="EG90" s="2" t="s">
        <v>30</v>
      </c>
      <c r="EH90" s="2">
        <v>0</v>
      </c>
      <c r="EI90" s="2" t="s">
        <v>3</v>
      </c>
      <c r="EJ90" s="2">
        <v>1</v>
      </c>
      <c r="EK90" s="2">
        <v>40</v>
      </c>
      <c r="EL90" s="2" t="s">
        <v>143</v>
      </c>
      <c r="EM90" s="2" t="s">
        <v>144</v>
      </c>
      <c r="EN90" s="2"/>
      <c r="EO90" s="2" t="s">
        <v>3</v>
      </c>
      <c r="EP90" s="2"/>
      <c r="EQ90" s="2">
        <v>1024</v>
      </c>
      <c r="ER90" s="2">
        <v>14.97</v>
      </c>
      <c r="ES90" s="2">
        <v>14.97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98</v>
      </c>
      <c r="FY90" s="2">
        <v>58</v>
      </c>
      <c r="FZ90" s="2"/>
      <c r="GA90" s="2" t="s">
        <v>3</v>
      </c>
      <c r="GB90" s="2"/>
      <c r="GC90" s="2"/>
      <c r="GD90" s="2">
        <v>1</v>
      </c>
      <c r="GE90" s="2"/>
      <c r="GF90" s="2">
        <v>1558131423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81"/>
        <v>0</v>
      </c>
      <c r="GM90" s="2">
        <f t="shared" si="82"/>
        <v>0</v>
      </c>
      <c r="GN90" s="2">
        <f t="shared" si="83"/>
        <v>0</v>
      </c>
      <c r="GO90" s="2">
        <f t="shared" si="84"/>
        <v>0</v>
      </c>
      <c r="GP90" s="2">
        <f t="shared" si="85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86"/>
        <v>0</v>
      </c>
      <c r="GW90" s="2">
        <v>1</v>
      </c>
      <c r="GX90" s="2">
        <f t="shared" si="87"/>
        <v>0</v>
      </c>
      <c r="GY90" s="2"/>
      <c r="GZ90" s="2"/>
      <c r="HA90" s="2">
        <v>0</v>
      </c>
      <c r="HB90" s="2">
        <v>0</v>
      </c>
      <c r="HC90" s="2">
        <f t="shared" si="88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18</v>
      </c>
      <c r="B91">
        <v>1</v>
      </c>
      <c r="E91" t="s">
        <v>3</v>
      </c>
      <c r="F91" t="s">
        <v>148</v>
      </c>
      <c r="G91" t="s">
        <v>149</v>
      </c>
      <c r="H91" t="s">
        <v>87</v>
      </c>
      <c r="I91">
        <f>I89*J91</f>
        <v>0</v>
      </c>
      <c r="J91">
        <v>-666.66666699999996</v>
      </c>
      <c r="K91">
        <v>-666.66666699999996</v>
      </c>
      <c r="L91">
        <v>-2</v>
      </c>
      <c r="M91">
        <v>-2</v>
      </c>
      <c r="N91">
        <f t="shared" si="61"/>
        <v>0</v>
      </c>
      <c r="O91">
        <f t="shared" si="62"/>
        <v>0</v>
      </c>
      <c r="P91">
        <f t="shared" si="101"/>
        <v>0</v>
      </c>
      <c r="Q91">
        <f t="shared" si="102"/>
        <v>0</v>
      </c>
      <c r="R91">
        <f t="shared" si="103"/>
        <v>0</v>
      </c>
      <c r="S91">
        <f t="shared" si="104"/>
        <v>0</v>
      </c>
      <c r="T91">
        <f t="shared" si="63"/>
        <v>0</v>
      </c>
      <c r="U91">
        <f t="shared" si="64"/>
        <v>0</v>
      </c>
      <c r="V91">
        <f t="shared" si="65"/>
        <v>0</v>
      </c>
      <c r="W91">
        <f t="shared" si="66"/>
        <v>0</v>
      </c>
      <c r="X91">
        <f t="shared" si="67"/>
        <v>0</v>
      </c>
      <c r="Y91">
        <f t="shared" si="68"/>
        <v>0</v>
      </c>
      <c r="AA91">
        <v>-1</v>
      </c>
      <c r="AB91">
        <f t="shared" si="69"/>
        <v>14.97</v>
      </c>
      <c r="AC91">
        <f t="shared" si="70"/>
        <v>14.97</v>
      </c>
      <c r="AD91">
        <f t="shared" si="105"/>
        <v>0</v>
      </c>
      <c r="AE91">
        <f t="shared" si="71"/>
        <v>0</v>
      </c>
      <c r="AF91">
        <f t="shared" si="72"/>
        <v>0</v>
      </c>
      <c r="AG91">
        <f t="shared" si="73"/>
        <v>0</v>
      </c>
      <c r="AH91">
        <f t="shared" si="74"/>
        <v>0</v>
      </c>
      <c r="AI91">
        <f t="shared" si="75"/>
        <v>0</v>
      </c>
      <c r="AJ91">
        <f t="shared" si="76"/>
        <v>0</v>
      </c>
      <c r="AK91">
        <v>14.97</v>
      </c>
      <c r="AL91">
        <v>14.97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98</v>
      </c>
      <c r="AU91">
        <v>58</v>
      </c>
      <c r="AV91">
        <v>1</v>
      </c>
      <c r="AW91">
        <v>1.081</v>
      </c>
      <c r="AZ91">
        <v>1</v>
      </c>
      <c r="BA91">
        <v>1</v>
      </c>
      <c r="BB91">
        <v>1</v>
      </c>
      <c r="BC91">
        <v>10.31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150</v>
      </c>
      <c r="BM91">
        <v>40</v>
      </c>
      <c r="BN91">
        <v>0</v>
      </c>
      <c r="BO91" t="s">
        <v>148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98</v>
      </c>
      <c r="CA91">
        <v>58</v>
      </c>
      <c r="CB91" t="s">
        <v>3</v>
      </c>
      <c r="CE91">
        <v>30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 t="s">
        <v>3</v>
      </c>
      <c r="CO91">
        <v>0</v>
      </c>
      <c r="CP91">
        <f t="shared" si="77"/>
        <v>0</v>
      </c>
      <c r="CQ91">
        <f t="shared" si="106"/>
        <v>166.82</v>
      </c>
      <c r="CR91">
        <f t="shared" si="107"/>
        <v>0</v>
      </c>
      <c r="CS91">
        <f t="shared" si="108"/>
        <v>0</v>
      </c>
      <c r="CT91">
        <f t="shared" si="109"/>
        <v>0</v>
      </c>
      <c r="CU91">
        <f t="shared" si="78"/>
        <v>0</v>
      </c>
      <c r="CV91">
        <f t="shared" si="110"/>
        <v>0</v>
      </c>
      <c r="CW91">
        <f t="shared" si="79"/>
        <v>0</v>
      </c>
      <c r="CX91">
        <f t="shared" si="80"/>
        <v>0</v>
      </c>
      <c r="CY91">
        <f t="shared" si="111"/>
        <v>0</v>
      </c>
      <c r="CZ91">
        <f t="shared" si="112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87</v>
      </c>
      <c r="DW91" t="s">
        <v>87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385723275</v>
      </c>
      <c r="EF91">
        <v>30</v>
      </c>
      <c r="EG91" t="s">
        <v>30</v>
      </c>
      <c r="EH91">
        <v>0</v>
      </c>
      <c r="EI91" t="s">
        <v>3</v>
      </c>
      <c r="EJ91">
        <v>1</v>
      </c>
      <c r="EK91">
        <v>40</v>
      </c>
      <c r="EL91" t="s">
        <v>143</v>
      </c>
      <c r="EM91" t="s">
        <v>144</v>
      </c>
      <c r="EO91" t="s">
        <v>3</v>
      </c>
      <c r="EQ91">
        <v>1024</v>
      </c>
      <c r="ER91">
        <v>14.97</v>
      </c>
      <c r="ES91">
        <v>14.97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98</v>
      </c>
      <c r="FY91">
        <v>58</v>
      </c>
      <c r="GA91" t="s">
        <v>3</v>
      </c>
      <c r="GD91">
        <v>1</v>
      </c>
      <c r="GF91">
        <v>1558131423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81"/>
        <v>0</v>
      </c>
      <c r="GM91">
        <f t="shared" si="82"/>
        <v>0</v>
      </c>
      <c r="GN91">
        <f t="shared" si="83"/>
        <v>0</v>
      </c>
      <c r="GO91">
        <f t="shared" si="84"/>
        <v>0</v>
      </c>
      <c r="GP91">
        <f t="shared" si="85"/>
        <v>0</v>
      </c>
      <c r="GR91">
        <v>0</v>
      </c>
      <c r="GS91">
        <v>3</v>
      </c>
      <c r="GT91">
        <v>0</v>
      </c>
      <c r="GU91" t="s">
        <v>3</v>
      </c>
      <c r="GV91">
        <f t="shared" si="86"/>
        <v>0</v>
      </c>
      <c r="GW91">
        <v>1</v>
      </c>
      <c r="GX91">
        <f t="shared" si="87"/>
        <v>0</v>
      </c>
      <c r="HA91">
        <v>0</v>
      </c>
      <c r="HB91">
        <v>0</v>
      </c>
      <c r="HC91">
        <f t="shared" si="88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18</v>
      </c>
      <c r="B92" s="2">
        <v>1</v>
      </c>
      <c r="C92" s="2"/>
      <c r="D92" s="2"/>
      <c r="E92" s="2" t="s">
        <v>3</v>
      </c>
      <c r="F92" s="2" t="s">
        <v>151</v>
      </c>
      <c r="G92" s="2" t="s">
        <v>152</v>
      </c>
      <c r="H92" s="2" t="s">
        <v>87</v>
      </c>
      <c r="I92" s="2">
        <f>I88*J92</f>
        <v>0</v>
      </c>
      <c r="J92" s="2">
        <v>666.66666699999996</v>
      </c>
      <c r="K92" s="2">
        <v>666.66666699999996</v>
      </c>
      <c r="L92" s="2">
        <v>2</v>
      </c>
      <c r="M92" s="2">
        <v>2</v>
      </c>
      <c r="N92" s="2">
        <f t="shared" ref="N92:N99" si="113">ROUND(L92-M92,4)</f>
        <v>0</v>
      </c>
      <c r="O92" s="2">
        <f t="shared" ref="O92:O99" si="114">ROUND(CP92,2)</f>
        <v>0</v>
      </c>
      <c r="P92" s="2">
        <f t="shared" si="101"/>
        <v>0</v>
      </c>
      <c r="Q92" s="2">
        <f t="shared" si="102"/>
        <v>0</v>
      </c>
      <c r="R92" s="2">
        <f t="shared" si="103"/>
        <v>0</v>
      </c>
      <c r="S92" s="2">
        <f t="shared" si="104"/>
        <v>0</v>
      </c>
      <c r="T92" s="2">
        <f t="shared" ref="T92:T99" si="115">ROUND(CU92*I92,2)</f>
        <v>0</v>
      </c>
      <c r="U92" s="2">
        <f t="shared" ref="U92:U99" si="116">CV92*I92</f>
        <v>0</v>
      </c>
      <c r="V92" s="2">
        <f t="shared" ref="V92:V99" si="117">CW92*I92</f>
        <v>0</v>
      </c>
      <c r="W92" s="2">
        <f t="shared" ref="W92:W99" si="118">ROUND(CX92*I92,2)</f>
        <v>0</v>
      </c>
      <c r="X92" s="2">
        <f t="shared" ref="X92:X99" si="119">ROUND(CY92,2)</f>
        <v>0</v>
      </c>
      <c r="Y92" s="2">
        <f t="shared" ref="Y92:Y99" si="120">ROUND(CZ92,2)</f>
        <v>0</v>
      </c>
      <c r="Z92" s="2"/>
      <c r="AA92" s="2">
        <v>-1</v>
      </c>
      <c r="AB92" s="2">
        <f t="shared" ref="AB92:AB99" si="121">ROUND((AC92+AD92+AF92),6)</f>
        <v>24.34</v>
      </c>
      <c r="AC92" s="2">
        <f t="shared" si="70"/>
        <v>24.34</v>
      </c>
      <c r="AD92" s="2">
        <f t="shared" si="105"/>
        <v>0</v>
      </c>
      <c r="AE92" s="2">
        <f t="shared" si="71"/>
        <v>0</v>
      </c>
      <c r="AF92" s="2">
        <f t="shared" si="72"/>
        <v>0</v>
      </c>
      <c r="AG92" s="2">
        <f t="shared" ref="AG92:AG99" si="122">ROUND((AP92),6)</f>
        <v>0</v>
      </c>
      <c r="AH92" s="2">
        <f t="shared" si="74"/>
        <v>0</v>
      </c>
      <c r="AI92" s="2">
        <f t="shared" si="75"/>
        <v>0</v>
      </c>
      <c r="AJ92" s="2">
        <f t="shared" ref="AJ92:AJ99" si="123">(AS92)</f>
        <v>0</v>
      </c>
      <c r="AK92" s="2">
        <v>24.34</v>
      </c>
      <c r="AL92" s="2">
        <v>24.34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98</v>
      </c>
      <c r="AU92" s="2">
        <v>58</v>
      </c>
      <c r="AV92" s="2">
        <v>1</v>
      </c>
      <c r="AW92" s="2">
        <v>1.081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153</v>
      </c>
      <c r="BK92" s="2"/>
      <c r="BL92" s="2"/>
      <c r="BM92" s="2">
        <v>40</v>
      </c>
      <c r="BN92" s="2">
        <v>0</v>
      </c>
      <c r="BO92" s="2" t="s">
        <v>3</v>
      </c>
      <c r="BP92" s="2">
        <v>0</v>
      </c>
      <c r="BQ92" s="2">
        <v>30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98</v>
      </c>
      <c r="CA92" s="2">
        <v>58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 t="s">
        <v>3</v>
      </c>
      <c r="CO92" s="2">
        <v>0</v>
      </c>
      <c r="CP92" s="2">
        <f t="shared" ref="CP92:CP99" si="124">(P92+Q92+S92)</f>
        <v>0</v>
      </c>
      <c r="CQ92" s="2">
        <f t="shared" si="106"/>
        <v>26.31</v>
      </c>
      <c r="CR92" s="2">
        <f t="shared" si="107"/>
        <v>0</v>
      </c>
      <c r="CS92" s="2">
        <f t="shared" si="108"/>
        <v>0</v>
      </c>
      <c r="CT92" s="2">
        <f t="shared" si="109"/>
        <v>0</v>
      </c>
      <c r="CU92" s="2">
        <f t="shared" ref="CU92:CU99" si="125">AG92</f>
        <v>0</v>
      </c>
      <c r="CV92" s="2">
        <f t="shared" si="110"/>
        <v>0</v>
      </c>
      <c r="CW92" s="2">
        <f t="shared" ref="CW92:CW99" si="126">AI92</f>
        <v>0</v>
      </c>
      <c r="CX92" s="2">
        <f t="shared" ref="CX92:CX99" si="127">AJ92</f>
        <v>0</v>
      </c>
      <c r="CY92" s="2">
        <f t="shared" si="111"/>
        <v>0</v>
      </c>
      <c r="CZ92" s="2">
        <f t="shared" si="112"/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1003</v>
      </c>
      <c r="DV92" s="2" t="s">
        <v>87</v>
      </c>
      <c r="DW92" s="2" t="s">
        <v>87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385723275</v>
      </c>
      <c r="EF92" s="2">
        <v>30</v>
      </c>
      <c r="EG92" s="2" t="s">
        <v>30</v>
      </c>
      <c r="EH92" s="2">
        <v>0</v>
      </c>
      <c r="EI92" s="2" t="s">
        <v>3</v>
      </c>
      <c r="EJ92" s="2">
        <v>1</v>
      </c>
      <c r="EK92" s="2">
        <v>40</v>
      </c>
      <c r="EL92" s="2" t="s">
        <v>143</v>
      </c>
      <c r="EM92" s="2" t="s">
        <v>144</v>
      </c>
      <c r="EN92" s="2"/>
      <c r="EO92" s="2" t="s">
        <v>3</v>
      </c>
      <c r="EP92" s="2"/>
      <c r="EQ92" s="2">
        <v>1024</v>
      </c>
      <c r="ER92" s="2">
        <v>24.34</v>
      </c>
      <c r="ES92" s="2">
        <v>24.34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98</v>
      </c>
      <c r="FY92" s="2">
        <v>58</v>
      </c>
      <c r="FZ92" s="2"/>
      <c r="GA92" s="2" t="s">
        <v>3</v>
      </c>
      <c r="GB92" s="2"/>
      <c r="GC92" s="2"/>
      <c r="GD92" s="2">
        <v>1</v>
      </c>
      <c r="GE92" s="2"/>
      <c r="GF92" s="2">
        <v>-2011975594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99" si="128">ROUND(IF(AND(BH92=3,BI92=3,FS92&lt;&gt;0),P92,0),2)</f>
        <v>0</v>
      </c>
      <c r="GM92" s="2">
        <f t="shared" ref="GM92:GM99" si="129">ROUND(O92+X92+Y92,2)+GX92</f>
        <v>0</v>
      </c>
      <c r="GN92" s="2">
        <f t="shared" ref="GN92:GN99" si="130">IF(OR(BI92=0,BI92=1),GM92-GX92,0)</f>
        <v>0</v>
      </c>
      <c r="GO92" s="2">
        <f t="shared" ref="GO92:GO99" si="131">IF(BI92=2,GM92-GX92,0)</f>
        <v>0</v>
      </c>
      <c r="GP92" s="2">
        <f t="shared" ref="GP92:GP99" si="132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99" si="133">ROUND((GT92),6)</f>
        <v>0</v>
      </c>
      <c r="GW92" s="2">
        <v>1</v>
      </c>
      <c r="GX92" s="2">
        <f t="shared" ref="GX92:GX99" si="134">ROUND(HC92*I92,2)</f>
        <v>0</v>
      </c>
      <c r="GY92" s="2"/>
      <c r="GZ92" s="2"/>
      <c r="HA92" s="2">
        <v>0</v>
      </c>
      <c r="HB92" s="2">
        <v>0</v>
      </c>
      <c r="HC92" s="2">
        <f t="shared" ref="HC92:HC99" si="135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18</v>
      </c>
      <c r="B93">
        <v>1</v>
      </c>
      <c r="E93" t="s">
        <v>3</v>
      </c>
      <c r="F93" t="s">
        <v>151</v>
      </c>
      <c r="G93" t="s">
        <v>152</v>
      </c>
      <c r="H93" t="s">
        <v>87</v>
      </c>
      <c r="I93">
        <f>I89*J93</f>
        <v>0</v>
      </c>
      <c r="J93">
        <v>666.66666699999996</v>
      </c>
      <c r="K93">
        <v>666.66666699999996</v>
      </c>
      <c r="L93">
        <v>2</v>
      </c>
      <c r="M93">
        <v>2</v>
      </c>
      <c r="N93">
        <f t="shared" si="113"/>
        <v>0</v>
      </c>
      <c r="O93">
        <f t="shared" si="114"/>
        <v>0</v>
      </c>
      <c r="P93">
        <f t="shared" si="101"/>
        <v>0</v>
      </c>
      <c r="Q93">
        <f t="shared" si="102"/>
        <v>0</v>
      </c>
      <c r="R93">
        <f t="shared" si="103"/>
        <v>0</v>
      </c>
      <c r="S93">
        <f t="shared" si="104"/>
        <v>0</v>
      </c>
      <c r="T93">
        <f t="shared" si="115"/>
        <v>0</v>
      </c>
      <c r="U93">
        <f t="shared" si="116"/>
        <v>0</v>
      </c>
      <c r="V93">
        <f t="shared" si="117"/>
        <v>0</v>
      </c>
      <c r="W93">
        <f t="shared" si="118"/>
        <v>0</v>
      </c>
      <c r="X93">
        <f t="shared" si="119"/>
        <v>0</v>
      </c>
      <c r="Y93">
        <f t="shared" si="120"/>
        <v>0</v>
      </c>
      <c r="AA93">
        <v>-1</v>
      </c>
      <c r="AB93">
        <f t="shared" si="121"/>
        <v>24.34</v>
      </c>
      <c r="AC93">
        <f t="shared" si="70"/>
        <v>24.34</v>
      </c>
      <c r="AD93">
        <f t="shared" si="105"/>
        <v>0</v>
      </c>
      <c r="AE93">
        <f t="shared" si="71"/>
        <v>0</v>
      </c>
      <c r="AF93">
        <f t="shared" si="72"/>
        <v>0</v>
      </c>
      <c r="AG93">
        <f t="shared" si="122"/>
        <v>0</v>
      </c>
      <c r="AH93">
        <f t="shared" si="74"/>
        <v>0</v>
      </c>
      <c r="AI93">
        <f t="shared" si="75"/>
        <v>0</v>
      </c>
      <c r="AJ93">
        <f t="shared" si="123"/>
        <v>0</v>
      </c>
      <c r="AK93">
        <v>24.34</v>
      </c>
      <c r="AL93">
        <v>24.34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98</v>
      </c>
      <c r="AU93">
        <v>58</v>
      </c>
      <c r="AV93">
        <v>1</v>
      </c>
      <c r="AW93">
        <v>1.081</v>
      </c>
      <c r="AZ93">
        <v>1</v>
      </c>
      <c r="BA93">
        <v>1</v>
      </c>
      <c r="BB93">
        <v>1</v>
      </c>
      <c r="BC93">
        <v>10.67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153</v>
      </c>
      <c r="BM93">
        <v>40</v>
      </c>
      <c r="BN93">
        <v>0</v>
      </c>
      <c r="BO93" t="s">
        <v>151</v>
      </c>
      <c r="BP93">
        <v>1</v>
      </c>
      <c r="BQ93">
        <v>30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98</v>
      </c>
      <c r="CA93">
        <v>58</v>
      </c>
      <c r="CB93" t="s">
        <v>3</v>
      </c>
      <c r="CE93">
        <v>30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 t="s">
        <v>3</v>
      </c>
      <c r="CO93">
        <v>0</v>
      </c>
      <c r="CP93">
        <f t="shared" si="124"/>
        <v>0</v>
      </c>
      <c r="CQ93">
        <f t="shared" si="106"/>
        <v>280.73</v>
      </c>
      <c r="CR93">
        <f t="shared" si="107"/>
        <v>0</v>
      </c>
      <c r="CS93">
        <f t="shared" si="108"/>
        <v>0</v>
      </c>
      <c r="CT93">
        <f t="shared" si="109"/>
        <v>0</v>
      </c>
      <c r="CU93">
        <f t="shared" si="125"/>
        <v>0</v>
      </c>
      <c r="CV93">
        <f t="shared" si="110"/>
        <v>0</v>
      </c>
      <c r="CW93">
        <f t="shared" si="126"/>
        <v>0</v>
      </c>
      <c r="CX93">
        <f t="shared" si="127"/>
        <v>0</v>
      </c>
      <c r="CY93">
        <f t="shared" si="111"/>
        <v>0</v>
      </c>
      <c r="CZ93">
        <f t="shared" si="112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87</v>
      </c>
      <c r="DW93" t="s">
        <v>87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385723275</v>
      </c>
      <c r="EF93">
        <v>30</v>
      </c>
      <c r="EG93" t="s">
        <v>30</v>
      </c>
      <c r="EH93">
        <v>0</v>
      </c>
      <c r="EI93" t="s">
        <v>3</v>
      </c>
      <c r="EJ93">
        <v>1</v>
      </c>
      <c r="EK93">
        <v>40</v>
      </c>
      <c r="EL93" t="s">
        <v>143</v>
      </c>
      <c r="EM93" t="s">
        <v>144</v>
      </c>
      <c r="EO93" t="s">
        <v>3</v>
      </c>
      <c r="EQ93">
        <v>1024</v>
      </c>
      <c r="ER93">
        <v>24.34</v>
      </c>
      <c r="ES93">
        <v>24.34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98</v>
      </c>
      <c r="FY93">
        <v>58</v>
      </c>
      <c r="GA93" t="s">
        <v>3</v>
      </c>
      <c r="GD93">
        <v>1</v>
      </c>
      <c r="GF93">
        <v>-2011975594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28"/>
        <v>0</v>
      </c>
      <c r="GM93">
        <f t="shared" si="129"/>
        <v>0</v>
      </c>
      <c r="GN93">
        <f t="shared" si="130"/>
        <v>0</v>
      </c>
      <c r="GO93">
        <f t="shared" si="131"/>
        <v>0</v>
      </c>
      <c r="GP93">
        <f t="shared" si="132"/>
        <v>0</v>
      </c>
      <c r="GR93">
        <v>0</v>
      </c>
      <c r="GS93">
        <v>3</v>
      </c>
      <c r="GT93">
        <v>0</v>
      </c>
      <c r="GU93" t="s">
        <v>3</v>
      </c>
      <c r="GV93">
        <f t="shared" si="133"/>
        <v>0</v>
      </c>
      <c r="GW93">
        <v>1</v>
      </c>
      <c r="GX93">
        <f t="shared" si="134"/>
        <v>0</v>
      </c>
      <c r="HA93">
        <v>0</v>
      </c>
      <c r="HB93">
        <v>0</v>
      </c>
      <c r="HC93">
        <f t="shared" si="135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/>
      <c r="D94" s="2"/>
      <c r="E94" s="2" t="s">
        <v>3</v>
      </c>
      <c r="F94" s="2" t="s">
        <v>154</v>
      </c>
      <c r="G94" s="2" t="s">
        <v>155</v>
      </c>
      <c r="H94" s="2" t="s">
        <v>156</v>
      </c>
      <c r="I94" s="2">
        <v>0</v>
      </c>
      <c r="J94" s="2">
        <v>0</v>
      </c>
      <c r="K94" s="2">
        <v>0</v>
      </c>
      <c r="L94" s="2">
        <v>0.01</v>
      </c>
      <c r="M94" s="2">
        <v>0.01</v>
      </c>
      <c r="N94" s="2">
        <f t="shared" si="113"/>
        <v>0</v>
      </c>
      <c r="O94" s="2">
        <f t="shared" si="114"/>
        <v>0</v>
      </c>
      <c r="P94" s="2">
        <f t="shared" si="101"/>
        <v>0</v>
      </c>
      <c r="Q94" s="2">
        <f t="shared" si="102"/>
        <v>0</v>
      </c>
      <c r="R94" s="2">
        <f t="shared" si="103"/>
        <v>0</v>
      </c>
      <c r="S94" s="2">
        <f t="shared" si="104"/>
        <v>0</v>
      </c>
      <c r="T94" s="2">
        <f t="shared" si="115"/>
        <v>0</v>
      </c>
      <c r="U94" s="2">
        <f t="shared" si="116"/>
        <v>0</v>
      </c>
      <c r="V94" s="2">
        <f t="shared" si="117"/>
        <v>0</v>
      </c>
      <c r="W94" s="2">
        <f t="shared" si="118"/>
        <v>0</v>
      </c>
      <c r="X94" s="2">
        <f t="shared" si="119"/>
        <v>0</v>
      </c>
      <c r="Y94" s="2">
        <f t="shared" si="120"/>
        <v>0</v>
      </c>
      <c r="Z94" s="2"/>
      <c r="AA94" s="2">
        <v>-1</v>
      </c>
      <c r="AB94" s="2">
        <f t="shared" si="121"/>
        <v>6059.14</v>
      </c>
      <c r="AC94" s="2">
        <f t="shared" si="70"/>
        <v>0</v>
      </c>
      <c r="AD94" s="2">
        <f t="shared" si="105"/>
        <v>3548</v>
      </c>
      <c r="AE94" s="2">
        <f t="shared" si="71"/>
        <v>1262</v>
      </c>
      <c r="AF94" s="2">
        <f t="shared" si="72"/>
        <v>2511.14</v>
      </c>
      <c r="AG94" s="2">
        <f t="shared" si="122"/>
        <v>0</v>
      </c>
      <c r="AH94" s="2">
        <f t="shared" si="74"/>
        <v>206</v>
      </c>
      <c r="AI94" s="2">
        <f t="shared" si="75"/>
        <v>0</v>
      </c>
      <c r="AJ94" s="2">
        <f t="shared" si="123"/>
        <v>0</v>
      </c>
      <c r="AK94" s="2">
        <v>6059.14</v>
      </c>
      <c r="AL94" s="2">
        <v>0</v>
      </c>
      <c r="AM94" s="2">
        <v>3548</v>
      </c>
      <c r="AN94" s="2">
        <v>1262</v>
      </c>
      <c r="AO94" s="2">
        <v>2511.14</v>
      </c>
      <c r="AP94" s="2">
        <v>0</v>
      </c>
      <c r="AQ94" s="2">
        <v>206</v>
      </c>
      <c r="AR94" s="2">
        <v>0</v>
      </c>
      <c r="AS94" s="2">
        <v>0</v>
      </c>
      <c r="AT94" s="2">
        <v>92</v>
      </c>
      <c r="AU94" s="2">
        <v>44</v>
      </c>
      <c r="AV94" s="2">
        <v>1.0469999999999999</v>
      </c>
      <c r="AW94" s="2">
        <v>1.002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157</v>
      </c>
      <c r="BK94" s="2"/>
      <c r="BL94" s="2"/>
      <c r="BM94" s="2">
        <v>108</v>
      </c>
      <c r="BN94" s="2">
        <v>0</v>
      </c>
      <c r="BO94" s="2" t="s">
        <v>154</v>
      </c>
      <c r="BP94" s="2">
        <v>1</v>
      </c>
      <c r="BQ94" s="2">
        <v>60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92</v>
      </c>
      <c r="CA94" s="2">
        <v>44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 t="s">
        <v>3</v>
      </c>
      <c r="CO94" s="2">
        <v>0</v>
      </c>
      <c r="CP94" s="2">
        <f t="shared" si="124"/>
        <v>0</v>
      </c>
      <c r="CQ94" s="2">
        <f t="shared" si="106"/>
        <v>0</v>
      </c>
      <c r="CR94" s="2">
        <f t="shared" si="107"/>
        <v>3714.76</v>
      </c>
      <c r="CS94" s="2">
        <f t="shared" si="108"/>
        <v>1321.31</v>
      </c>
      <c r="CT94" s="2">
        <f t="shared" si="109"/>
        <v>2629.16</v>
      </c>
      <c r="CU94" s="2">
        <f t="shared" si="125"/>
        <v>0</v>
      </c>
      <c r="CV94" s="2">
        <f t="shared" si="110"/>
        <v>215.68199999999999</v>
      </c>
      <c r="CW94" s="2">
        <f t="shared" si="126"/>
        <v>0</v>
      </c>
      <c r="CX94" s="2">
        <f t="shared" si="127"/>
        <v>0</v>
      </c>
      <c r="CY94" s="2">
        <f t="shared" si="111"/>
        <v>0</v>
      </c>
      <c r="CZ94" s="2">
        <f t="shared" si="112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156</v>
      </c>
      <c r="DW94" s="2" t="s">
        <v>156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385723374</v>
      </c>
      <c r="EF94" s="2">
        <v>60</v>
      </c>
      <c r="EG94" s="2" t="s">
        <v>158</v>
      </c>
      <c r="EH94" s="2">
        <v>0</v>
      </c>
      <c r="EI94" s="2" t="s">
        <v>3</v>
      </c>
      <c r="EJ94" s="2">
        <v>1</v>
      </c>
      <c r="EK94" s="2">
        <v>108</v>
      </c>
      <c r="EL94" s="2" t="s">
        <v>159</v>
      </c>
      <c r="EM94" s="2" t="s">
        <v>160</v>
      </c>
      <c r="EN94" s="2"/>
      <c r="EO94" s="2" t="s">
        <v>3</v>
      </c>
      <c r="EP94" s="2"/>
      <c r="EQ94" s="2">
        <v>132096</v>
      </c>
      <c r="ER94" s="2">
        <v>6059.14</v>
      </c>
      <c r="ES94" s="2">
        <v>0</v>
      </c>
      <c r="ET94" s="2">
        <v>3548</v>
      </c>
      <c r="EU94" s="2">
        <v>1262</v>
      </c>
      <c r="EV94" s="2">
        <v>2511.14</v>
      </c>
      <c r="EW94" s="2">
        <v>206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92</v>
      </c>
      <c r="FY94" s="2">
        <v>44</v>
      </c>
      <c r="FZ94" s="2"/>
      <c r="GA94" s="2" t="s">
        <v>3</v>
      </c>
      <c r="GB94" s="2"/>
      <c r="GC94" s="2"/>
      <c r="GD94" s="2">
        <v>1</v>
      </c>
      <c r="GE94" s="2"/>
      <c r="GF94" s="2">
        <v>-652507918</v>
      </c>
      <c r="GG94" s="2">
        <v>2</v>
      </c>
      <c r="GH94" s="2">
        <v>1</v>
      </c>
      <c r="GI94" s="2">
        <v>2</v>
      </c>
      <c r="GJ94" s="2">
        <v>0</v>
      </c>
      <c r="GK94" s="2">
        <v>0</v>
      </c>
      <c r="GL94" s="2">
        <f t="shared" si="128"/>
        <v>0</v>
      </c>
      <c r="GM94" s="2">
        <f t="shared" si="129"/>
        <v>0</v>
      </c>
      <c r="GN94" s="2">
        <f t="shared" si="130"/>
        <v>0</v>
      </c>
      <c r="GO94" s="2">
        <f t="shared" si="131"/>
        <v>0</v>
      </c>
      <c r="GP94" s="2">
        <f t="shared" si="132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3"/>
        <v>0</v>
      </c>
      <c r="GW94" s="2">
        <v>1</v>
      </c>
      <c r="GX94" s="2">
        <f t="shared" si="134"/>
        <v>0</v>
      </c>
      <c r="GY94" s="2"/>
      <c r="GZ94" s="2"/>
      <c r="HA94" s="2">
        <v>0</v>
      </c>
      <c r="HB94" s="2">
        <v>0</v>
      </c>
      <c r="HC94" s="2">
        <f t="shared" si="135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E95" t="s">
        <v>3</v>
      </c>
      <c r="F95" t="s">
        <v>154</v>
      </c>
      <c r="G95" t="s">
        <v>155</v>
      </c>
      <c r="H95" t="s">
        <v>156</v>
      </c>
      <c r="I95">
        <v>0</v>
      </c>
      <c r="J95">
        <v>0</v>
      </c>
      <c r="K95">
        <v>0</v>
      </c>
      <c r="L95">
        <v>0.01</v>
      </c>
      <c r="M95">
        <v>0.01</v>
      </c>
      <c r="N95">
        <f t="shared" si="113"/>
        <v>0</v>
      </c>
      <c r="O95">
        <f t="shared" si="114"/>
        <v>0</v>
      </c>
      <c r="P95">
        <f t="shared" si="101"/>
        <v>0</v>
      </c>
      <c r="Q95">
        <f t="shared" si="102"/>
        <v>0</v>
      </c>
      <c r="R95">
        <f t="shared" si="103"/>
        <v>0</v>
      </c>
      <c r="S95">
        <f t="shared" si="104"/>
        <v>0</v>
      </c>
      <c r="T95">
        <f t="shared" si="115"/>
        <v>0</v>
      </c>
      <c r="U95">
        <f t="shared" si="116"/>
        <v>0</v>
      </c>
      <c r="V95">
        <f t="shared" si="117"/>
        <v>0</v>
      </c>
      <c r="W95">
        <f t="shared" si="118"/>
        <v>0</v>
      </c>
      <c r="X95">
        <f t="shared" si="119"/>
        <v>0</v>
      </c>
      <c r="Y95">
        <f t="shared" si="120"/>
        <v>0</v>
      </c>
      <c r="AA95">
        <v>-1</v>
      </c>
      <c r="AB95">
        <f t="shared" si="121"/>
        <v>6059.14</v>
      </c>
      <c r="AC95">
        <f t="shared" si="70"/>
        <v>0</v>
      </c>
      <c r="AD95">
        <f t="shared" si="105"/>
        <v>3548</v>
      </c>
      <c r="AE95">
        <f t="shared" si="71"/>
        <v>1262</v>
      </c>
      <c r="AF95">
        <f t="shared" si="72"/>
        <v>2511.14</v>
      </c>
      <c r="AG95">
        <f t="shared" si="122"/>
        <v>0</v>
      </c>
      <c r="AH95">
        <f t="shared" si="74"/>
        <v>206</v>
      </c>
      <c r="AI95">
        <f t="shared" si="75"/>
        <v>0</v>
      </c>
      <c r="AJ95">
        <f t="shared" si="123"/>
        <v>0</v>
      </c>
      <c r="AK95">
        <v>6059.14</v>
      </c>
      <c r="AL95">
        <v>0</v>
      </c>
      <c r="AM95">
        <v>3548</v>
      </c>
      <c r="AN95">
        <v>1262</v>
      </c>
      <c r="AO95">
        <v>2511.14</v>
      </c>
      <c r="AP95">
        <v>0</v>
      </c>
      <c r="AQ95">
        <v>206</v>
      </c>
      <c r="AR95">
        <v>0</v>
      </c>
      <c r="AS95">
        <v>0</v>
      </c>
      <c r="AT95">
        <v>92</v>
      </c>
      <c r="AU95">
        <v>44</v>
      </c>
      <c r="AV95">
        <v>1.0469999999999999</v>
      </c>
      <c r="AW95">
        <v>1.002</v>
      </c>
      <c r="AZ95">
        <v>1</v>
      </c>
      <c r="BA95">
        <v>55.67</v>
      </c>
      <c r="BB95">
        <v>27.3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157</v>
      </c>
      <c r="BM95">
        <v>108</v>
      </c>
      <c r="BN95">
        <v>0</v>
      </c>
      <c r="BO95" t="s">
        <v>154</v>
      </c>
      <c r="BP95">
        <v>1</v>
      </c>
      <c r="BQ95">
        <v>60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92</v>
      </c>
      <c r="CA95">
        <v>44</v>
      </c>
      <c r="CB95" t="s">
        <v>3</v>
      </c>
      <c r="CE95">
        <v>30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 t="s">
        <v>3</v>
      </c>
      <c r="CO95">
        <v>0</v>
      </c>
      <c r="CP95">
        <f t="shared" si="124"/>
        <v>0</v>
      </c>
      <c r="CQ95">
        <f t="shared" si="106"/>
        <v>0</v>
      </c>
      <c r="CR95">
        <f t="shared" si="107"/>
        <v>101412.95</v>
      </c>
      <c r="CS95">
        <f t="shared" si="108"/>
        <v>73557.33</v>
      </c>
      <c r="CT95">
        <f t="shared" si="109"/>
        <v>146365.34</v>
      </c>
      <c r="CU95">
        <f t="shared" si="125"/>
        <v>0</v>
      </c>
      <c r="CV95">
        <f t="shared" si="110"/>
        <v>215.68199999999999</v>
      </c>
      <c r="CW95">
        <f t="shared" si="126"/>
        <v>0</v>
      </c>
      <c r="CX95">
        <f t="shared" si="127"/>
        <v>0</v>
      </c>
      <c r="CY95">
        <f t="shared" si="111"/>
        <v>0</v>
      </c>
      <c r="CZ95">
        <f t="shared" si="112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156</v>
      </c>
      <c r="DW95" t="s">
        <v>156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385723374</v>
      </c>
      <c r="EF95">
        <v>60</v>
      </c>
      <c r="EG95" t="s">
        <v>158</v>
      </c>
      <c r="EH95">
        <v>0</v>
      </c>
      <c r="EI95" t="s">
        <v>3</v>
      </c>
      <c r="EJ95">
        <v>1</v>
      </c>
      <c r="EK95">
        <v>108</v>
      </c>
      <c r="EL95" t="s">
        <v>159</v>
      </c>
      <c r="EM95" t="s">
        <v>160</v>
      </c>
      <c r="EO95" t="s">
        <v>3</v>
      </c>
      <c r="EQ95">
        <v>132096</v>
      </c>
      <c r="ER95">
        <v>6059.14</v>
      </c>
      <c r="ES95">
        <v>0</v>
      </c>
      <c r="ET95">
        <v>3548</v>
      </c>
      <c r="EU95">
        <v>1262</v>
      </c>
      <c r="EV95">
        <v>2511.14</v>
      </c>
      <c r="EW95">
        <v>206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92</v>
      </c>
      <c r="FY95">
        <v>44</v>
      </c>
      <c r="GA95" t="s">
        <v>3</v>
      </c>
      <c r="GD95">
        <v>1</v>
      </c>
      <c r="GF95">
        <v>-652507918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28"/>
        <v>0</v>
      </c>
      <c r="GM95">
        <f t="shared" si="129"/>
        <v>0</v>
      </c>
      <c r="GN95">
        <f t="shared" si="130"/>
        <v>0</v>
      </c>
      <c r="GO95">
        <f t="shared" si="131"/>
        <v>0</v>
      </c>
      <c r="GP95">
        <f t="shared" si="132"/>
        <v>0</v>
      </c>
      <c r="GR95">
        <v>0</v>
      </c>
      <c r="GS95">
        <v>3</v>
      </c>
      <c r="GT95">
        <v>0</v>
      </c>
      <c r="GU95" t="s">
        <v>3</v>
      </c>
      <c r="GV95">
        <f t="shared" si="133"/>
        <v>0</v>
      </c>
      <c r="GW95">
        <v>1</v>
      </c>
      <c r="GX95">
        <f t="shared" si="134"/>
        <v>0</v>
      </c>
      <c r="HA95">
        <v>0</v>
      </c>
      <c r="HB95">
        <v>0</v>
      </c>
      <c r="HC95">
        <f t="shared" si="135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/>
      <c r="D96" s="2"/>
      <c r="E96" s="2" t="s">
        <v>3</v>
      </c>
      <c r="F96" s="2" t="s">
        <v>161</v>
      </c>
      <c r="G96" s="2" t="s">
        <v>162</v>
      </c>
      <c r="H96" s="2" t="s">
        <v>156</v>
      </c>
      <c r="I96" s="2">
        <v>0</v>
      </c>
      <c r="J96" s="2">
        <v>0</v>
      </c>
      <c r="K96" s="2">
        <v>0</v>
      </c>
      <c r="L96" s="2">
        <v>0.01</v>
      </c>
      <c r="M96" s="2">
        <v>0.01</v>
      </c>
      <c r="N96" s="2">
        <f t="shared" si="113"/>
        <v>0</v>
      </c>
      <c r="O96" s="2">
        <f t="shared" si="114"/>
        <v>0</v>
      </c>
      <c r="P96" s="2">
        <f t="shared" si="101"/>
        <v>0</v>
      </c>
      <c r="Q96" s="2">
        <f>(ROUND((ROUND((((ET96*0.5))*AV96*I96),2)*BB96),2)+ROUND((ROUND(((AE96-((EU96*0.5)))*AV96*I96),2)*BS96),2))</f>
        <v>0</v>
      </c>
      <c r="R96" s="2">
        <f t="shared" si="103"/>
        <v>0</v>
      </c>
      <c r="S96" s="2">
        <f t="shared" si="104"/>
        <v>0</v>
      </c>
      <c r="T96" s="2">
        <f t="shared" si="115"/>
        <v>0</v>
      </c>
      <c r="U96" s="2">
        <f t="shared" si="116"/>
        <v>0</v>
      </c>
      <c r="V96" s="2">
        <f t="shared" si="117"/>
        <v>0</v>
      </c>
      <c r="W96" s="2">
        <f t="shared" si="118"/>
        <v>0</v>
      </c>
      <c r="X96" s="2">
        <f t="shared" si="119"/>
        <v>0</v>
      </c>
      <c r="Y96" s="2">
        <f t="shared" si="120"/>
        <v>0</v>
      </c>
      <c r="Z96" s="2"/>
      <c r="AA96" s="2">
        <v>-1</v>
      </c>
      <c r="AB96" s="2">
        <f t="shared" si="121"/>
        <v>1177.335</v>
      </c>
      <c r="AC96" s="2">
        <f>ROUND(((ES96*0.5)),6)</f>
        <v>430.21499999999997</v>
      </c>
      <c r="AD96" s="2">
        <f>ROUND(((((ET96*0.5))-((EU96*0.5)))+AE96),6)</f>
        <v>0</v>
      </c>
      <c r="AE96" s="2">
        <f>ROUND(((EU96*0.5)),6)</f>
        <v>0</v>
      </c>
      <c r="AF96" s="2">
        <f>ROUND(((EV96*0.5)),6)</f>
        <v>747.12</v>
      </c>
      <c r="AG96" s="2">
        <f t="shared" si="122"/>
        <v>0</v>
      </c>
      <c r="AH96" s="2">
        <f>((EW96*0.5))</f>
        <v>66</v>
      </c>
      <c r="AI96" s="2">
        <f>((EX96*0.5))</f>
        <v>0</v>
      </c>
      <c r="AJ96" s="2">
        <f t="shared" si="123"/>
        <v>0</v>
      </c>
      <c r="AK96" s="2">
        <v>2354.67</v>
      </c>
      <c r="AL96" s="2">
        <v>860.43</v>
      </c>
      <c r="AM96" s="2">
        <v>0</v>
      </c>
      <c r="AN96" s="2">
        <v>0</v>
      </c>
      <c r="AO96" s="2">
        <v>1494.24</v>
      </c>
      <c r="AP96" s="2">
        <v>0</v>
      </c>
      <c r="AQ96" s="2">
        <v>132</v>
      </c>
      <c r="AR96" s="2">
        <v>0</v>
      </c>
      <c r="AS96" s="2">
        <v>0</v>
      </c>
      <c r="AT96" s="2">
        <v>92</v>
      </c>
      <c r="AU96" s="2">
        <v>44</v>
      </c>
      <c r="AV96" s="2">
        <v>1.0469999999999999</v>
      </c>
      <c r="AW96" s="2">
        <v>1.002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163</v>
      </c>
      <c r="BK96" s="2"/>
      <c r="BL96" s="2"/>
      <c r="BM96" s="2">
        <v>108</v>
      </c>
      <c r="BN96" s="2">
        <v>0</v>
      </c>
      <c r="BO96" s="2" t="s">
        <v>161</v>
      </c>
      <c r="BP96" s="2">
        <v>1</v>
      </c>
      <c r="BQ96" s="2">
        <v>60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92</v>
      </c>
      <c r="CA96" s="2">
        <v>44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 t="s">
        <v>3</v>
      </c>
      <c r="CO96" s="2">
        <v>0</v>
      </c>
      <c r="CP96" s="2">
        <f t="shared" si="124"/>
        <v>0</v>
      </c>
      <c r="CQ96" s="2">
        <f t="shared" si="106"/>
        <v>431.08</v>
      </c>
      <c r="CR96" s="2">
        <f>(ROUND((ROUND((((ET96*0.5))*AV96*1),2)*BB96),2)+ROUND((ROUND(((AE96-((EU96*0.5)))*AV96*1),2)*BS96),2))</f>
        <v>0</v>
      </c>
      <c r="CS96" s="2">
        <f t="shared" si="108"/>
        <v>0</v>
      </c>
      <c r="CT96" s="2">
        <f t="shared" si="109"/>
        <v>782.23</v>
      </c>
      <c r="CU96" s="2">
        <f t="shared" si="125"/>
        <v>0</v>
      </c>
      <c r="CV96" s="2">
        <f t="shared" si="110"/>
        <v>69.10199999999999</v>
      </c>
      <c r="CW96" s="2">
        <f t="shared" si="126"/>
        <v>0</v>
      </c>
      <c r="CX96" s="2">
        <f t="shared" si="127"/>
        <v>0</v>
      </c>
      <c r="CY96" s="2">
        <f t="shared" si="111"/>
        <v>0</v>
      </c>
      <c r="CZ96" s="2">
        <f t="shared" si="112"/>
        <v>0</v>
      </c>
      <c r="DA96" s="2"/>
      <c r="DB96" s="2"/>
      <c r="DC96" s="2" t="s">
        <v>3</v>
      </c>
      <c r="DD96" s="2" t="s">
        <v>164</v>
      </c>
      <c r="DE96" s="2" t="s">
        <v>164</v>
      </c>
      <c r="DF96" s="2" t="s">
        <v>164</v>
      </c>
      <c r="DG96" s="2" t="s">
        <v>164</v>
      </c>
      <c r="DH96" s="2" t="s">
        <v>3</v>
      </c>
      <c r="DI96" s="2" t="s">
        <v>164</v>
      </c>
      <c r="DJ96" s="2" t="s">
        <v>164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156</v>
      </c>
      <c r="DW96" s="2" t="s">
        <v>156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385723374</v>
      </c>
      <c r="EF96" s="2">
        <v>60</v>
      </c>
      <c r="EG96" s="2" t="s">
        <v>158</v>
      </c>
      <c r="EH96" s="2">
        <v>0</v>
      </c>
      <c r="EI96" s="2" t="s">
        <v>3</v>
      </c>
      <c r="EJ96" s="2">
        <v>1</v>
      </c>
      <c r="EK96" s="2">
        <v>108</v>
      </c>
      <c r="EL96" s="2" t="s">
        <v>159</v>
      </c>
      <c r="EM96" s="2" t="s">
        <v>160</v>
      </c>
      <c r="EN96" s="2"/>
      <c r="EO96" s="2" t="s">
        <v>3</v>
      </c>
      <c r="EP96" s="2"/>
      <c r="EQ96" s="2">
        <v>132096</v>
      </c>
      <c r="ER96" s="2">
        <v>2354.67</v>
      </c>
      <c r="ES96" s="2">
        <v>860.43</v>
      </c>
      <c r="ET96" s="2">
        <v>0</v>
      </c>
      <c r="EU96" s="2">
        <v>0</v>
      </c>
      <c r="EV96" s="2">
        <v>1494.24</v>
      </c>
      <c r="EW96" s="2">
        <v>132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92</v>
      </c>
      <c r="FY96" s="2">
        <v>44</v>
      </c>
      <c r="FZ96" s="2"/>
      <c r="GA96" s="2" t="s">
        <v>3</v>
      </c>
      <c r="GB96" s="2"/>
      <c r="GC96" s="2"/>
      <c r="GD96" s="2">
        <v>1</v>
      </c>
      <c r="GE96" s="2"/>
      <c r="GF96" s="2">
        <v>25262041</v>
      </c>
      <c r="GG96" s="2">
        <v>2</v>
      </c>
      <c r="GH96" s="2">
        <v>1</v>
      </c>
      <c r="GI96" s="2">
        <v>2</v>
      </c>
      <c r="GJ96" s="2">
        <v>0</v>
      </c>
      <c r="GK96" s="2">
        <v>0</v>
      </c>
      <c r="GL96" s="2">
        <f t="shared" si="128"/>
        <v>0</v>
      </c>
      <c r="GM96" s="2">
        <f t="shared" si="129"/>
        <v>0</v>
      </c>
      <c r="GN96" s="2">
        <f t="shared" si="130"/>
        <v>0</v>
      </c>
      <c r="GO96" s="2">
        <f t="shared" si="131"/>
        <v>0</v>
      </c>
      <c r="GP96" s="2">
        <f t="shared" si="132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3"/>
        <v>0</v>
      </c>
      <c r="GW96" s="2">
        <v>1</v>
      </c>
      <c r="GX96" s="2">
        <f t="shared" si="134"/>
        <v>0</v>
      </c>
      <c r="GY96" s="2"/>
      <c r="GZ96" s="2"/>
      <c r="HA96" s="2">
        <v>0</v>
      </c>
      <c r="HB96" s="2">
        <v>0</v>
      </c>
      <c r="HC96" s="2">
        <f t="shared" si="135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E97" t="s">
        <v>3</v>
      </c>
      <c r="F97" t="s">
        <v>161</v>
      </c>
      <c r="G97" t="s">
        <v>162</v>
      </c>
      <c r="H97" t="s">
        <v>156</v>
      </c>
      <c r="I97">
        <v>0</v>
      </c>
      <c r="J97">
        <v>0</v>
      </c>
      <c r="K97">
        <v>0</v>
      </c>
      <c r="L97">
        <v>0.01</v>
      </c>
      <c r="M97">
        <v>0.01</v>
      </c>
      <c r="N97">
        <f t="shared" si="113"/>
        <v>0</v>
      </c>
      <c r="O97">
        <f t="shared" si="114"/>
        <v>0</v>
      </c>
      <c r="P97">
        <f t="shared" si="101"/>
        <v>0</v>
      </c>
      <c r="Q97">
        <f>(ROUND((ROUND((((ET97*0.5))*AV97*I97),2)*BB97),2)+ROUND((ROUND(((AE97-((EU97*0.5)))*AV97*I97),2)*BS97),2))</f>
        <v>0</v>
      </c>
      <c r="R97">
        <f t="shared" si="103"/>
        <v>0</v>
      </c>
      <c r="S97">
        <f t="shared" si="104"/>
        <v>0</v>
      </c>
      <c r="T97">
        <f t="shared" si="115"/>
        <v>0</v>
      </c>
      <c r="U97">
        <f t="shared" si="116"/>
        <v>0</v>
      </c>
      <c r="V97">
        <f t="shared" si="117"/>
        <v>0</v>
      </c>
      <c r="W97">
        <f t="shared" si="118"/>
        <v>0</v>
      </c>
      <c r="X97">
        <f t="shared" si="119"/>
        <v>0</v>
      </c>
      <c r="Y97">
        <f t="shared" si="120"/>
        <v>0</v>
      </c>
      <c r="AA97">
        <v>-1</v>
      </c>
      <c r="AB97">
        <f t="shared" si="121"/>
        <v>1177.335</v>
      </c>
      <c r="AC97">
        <f>ROUND(((ES97*0.5)),6)</f>
        <v>430.21499999999997</v>
      </c>
      <c r="AD97">
        <f>ROUND(((((ET97*0.5))-((EU97*0.5)))+AE97),6)</f>
        <v>0</v>
      </c>
      <c r="AE97">
        <f>ROUND(((EU97*0.5)),6)</f>
        <v>0</v>
      </c>
      <c r="AF97">
        <f>ROUND(((EV97*0.5)),6)</f>
        <v>747.12</v>
      </c>
      <c r="AG97">
        <f t="shared" si="122"/>
        <v>0</v>
      </c>
      <c r="AH97">
        <f>((EW97*0.5))</f>
        <v>66</v>
      </c>
      <c r="AI97">
        <f>((EX97*0.5))</f>
        <v>0</v>
      </c>
      <c r="AJ97">
        <f t="shared" si="123"/>
        <v>0</v>
      </c>
      <c r="AK97">
        <v>2354.67</v>
      </c>
      <c r="AL97">
        <v>860.43</v>
      </c>
      <c r="AM97">
        <v>0</v>
      </c>
      <c r="AN97">
        <v>0</v>
      </c>
      <c r="AO97">
        <v>1494.24</v>
      </c>
      <c r="AP97">
        <v>0</v>
      </c>
      <c r="AQ97">
        <v>132</v>
      </c>
      <c r="AR97">
        <v>0</v>
      </c>
      <c r="AS97">
        <v>0</v>
      </c>
      <c r="AT97">
        <v>92</v>
      </c>
      <c r="AU97">
        <v>44</v>
      </c>
      <c r="AV97">
        <v>1.0469999999999999</v>
      </c>
      <c r="AW97">
        <v>1.002</v>
      </c>
      <c r="AZ97">
        <v>1</v>
      </c>
      <c r="BA97">
        <v>55.67</v>
      </c>
      <c r="BB97">
        <v>1</v>
      </c>
      <c r="BC97">
        <v>5.28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163</v>
      </c>
      <c r="BM97">
        <v>108</v>
      </c>
      <c r="BN97">
        <v>0</v>
      </c>
      <c r="BO97" t="s">
        <v>161</v>
      </c>
      <c r="BP97">
        <v>1</v>
      </c>
      <c r="BQ97">
        <v>60</v>
      </c>
      <c r="BR97">
        <v>0</v>
      </c>
      <c r="BS97">
        <v>55.67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92</v>
      </c>
      <c r="CA97">
        <v>44</v>
      </c>
      <c r="CB97" t="s">
        <v>3</v>
      </c>
      <c r="CE97">
        <v>30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 t="s">
        <v>3</v>
      </c>
      <c r="CO97">
        <v>0</v>
      </c>
      <c r="CP97">
        <f t="shared" si="124"/>
        <v>0</v>
      </c>
      <c r="CQ97">
        <f t="shared" si="106"/>
        <v>2276.1</v>
      </c>
      <c r="CR97">
        <f>(ROUND((ROUND((((ET97*0.5))*AV97*1),2)*BB97),2)+ROUND((ROUND(((AE97-((EU97*0.5)))*AV97*1),2)*BS97),2))</f>
        <v>0</v>
      </c>
      <c r="CS97">
        <f t="shared" si="108"/>
        <v>0</v>
      </c>
      <c r="CT97">
        <f t="shared" si="109"/>
        <v>43546.74</v>
      </c>
      <c r="CU97">
        <f t="shared" si="125"/>
        <v>0</v>
      </c>
      <c r="CV97">
        <f t="shared" si="110"/>
        <v>69.10199999999999</v>
      </c>
      <c r="CW97">
        <f t="shared" si="126"/>
        <v>0</v>
      </c>
      <c r="CX97">
        <f t="shared" si="127"/>
        <v>0</v>
      </c>
      <c r="CY97">
        <f t="shared" si="111"/>
        <v>0</v>
      </c>
      <c r="CZ97">
        <f t="shared" si="112"/>
        <v>0</v>
      </c>
      <c r="DC97" t="s">
        <v>3</v>
      </c>
      <c r="DD97" t="s">
        <v>164</v>
      </c>
      <c r="DE97" t="s">
        <v>164</v>
      </c>
      <c r="DF97" t="s">
        <v>164</v>
      </c>
      <c r="DG97" t="s">
        <v>164</v>
      </c>
      <c r="DH97" t="s">
        <v>3</v>
      </c>
      <c r="DI97" t="s">
        <v>164</v>
      </c>
      <c r="DJ97" t="s">
        <v>164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156</v>
      </c>
      <c r="DW97" t="s">
        <v>156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385723374</v>
      </c>
      <c r="EF97">
        <v>60</v>
      </c>
      <c r="EG97" t="s">
        <v>158</v>
      </c>
      <c r="EH97">
        <v>0</v>
      </c>
      <c r="EI97" t="s">
        <v>3</v>
      </c>
      <c r="EJ97">
        <v>1</v>
      </c>
      <c r="EK97">
        <v>108</v>
      </c>
      <c r="EL97" t="s">
        <v>159</v>
      </c>
      <c r="EM97" t="s">
        <v>160</v>
      </c>
      <c r="EO97" t="s">
        <v>3</v>
      </c>
      <c r="EQ97">
        <v>132096</v>
      </c>
      <c r="ER97">
        <v>2354.67</v>
      </c>
      <c r="ES97">
        <v>860.43</v>
      </c>
      <c r="ET97">
        <v>0</v>
      </c>
      <c r="EU97">
        <v>0</v>
      </c>
      <c r="EV97">
        <v>1494.24</v>
      </c>
      <c r="EW97">
        <v>132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92</v>
      </c>
      <c r="FY97">
        <v>44</v>
      </c>
      <c r="GA97" t="s">
        <v>3</v>
      </c>
      <c r="GD97">
        <v>1</v>
      </c>
      <c r="GF97">
        <v>25262041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28"/>
        <v>0</v>
      </c>
      <c r="GM97">
        <f t="shared" si="129"/>
        <v>0</v>
      </c>
      <c r="GN97">
        <f t="shared" si="130"/>
        <v>0</v>
      </c>
      <c r="GO97">
        <f t="shared" si="131"/>
        <v>0</v>
      </c>
      <c r="GP97">
        <f t="shared" si="132"/>
        <v>0</v>
      </c>
      <c r="GR97">
        <v>0</v>
      </c>
      <c r="GS97">
        <v>3</v>
      </c>
      <c r="GT97">
        <v>0</v>
      </c>
      <c r="GU97" t="s">
        <v>3</v>
      </c>
      <c r="GV97">
        <f t="shared" si="133"/>
        <v>0</v>
      </c>
      <c r="GW97">
        <v>1</v>
      </c>
      <c r="GX97">
        <f t="shared" si="134"/>
        <v>0</v>
      </c>
      <c r="HA97">
        <v>0</v>
      </c>
      <c r="HB97">
        <v>0</v>
      </c>
      <c r="HC97">
        <f t="shared" si="135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18</v>
      </c>
      <c r="B98" s="2">
        <v>1</v>
      </c>
      <c r="C98" s="2"/>
      <c r="D98" s="2"/>
      <c r="E98" s="2" t="s">
        <v>3</v>
      </c>
      <c r="F98" s="2" t="s">
        <v>165</v>
      </c>
      <c r="G98" s="2" t="s">
        <v>166</v>
      </c>
      <c r="H98" s="2" t="s">
        <v>65</v>
      </c>
      <c r="I98" s="2">
        <f>I96*J98</f>
        <v>0</v>
      </c>
      <c r="J98" s="2">
        <v>0.3125</v>
      </c>
      <c r="K98" s="2">
        <v>0.625</v>
      </c>
      <c r="L98" s="2">
        <v>3.1250000000000002E-3</v>
      </c>
      <c r="M98" s="2">
        <v>3.1250000000000002E-3</v>
      </c>
      <c r="N98" s="2">
        <f t="shared" si="113"/>
        <v>0</v>
      </c>
      <c r="O98" s="2">
        <f t="shared" si="114"/>
        <v>0</v>
      </c>
      <c r="P98" s="2">
        <f t="shared" si="101"/>
        <v>0</v>
      </c>
      <c r="Q98" s="2">
        <f>(ROUND((ROUND(((ET98)*AV98*I98),2)*BB98),2)+ROUND((ROUND(((AE98-(EU98))*AV98*I98),2)*BS98),2))</f>
        <v>0</v>
      </c>
      <c r="R98" s="2">
        <f t="shared" si="103"/>
        <v>0</v>
      </c>
      <c r="S98" s="2">
        <f t="shared" si="104"/>
        <v>0</v>
      </c>
      <c r="T98" s="2">
        <f t="shared" si="115"/>
        <v>0</v>
      </c>
      <c r="U98" s="2">
        <f t="shared" si="116"/>
        <v>0</v>
      </c>
      <c r="V98" s="2">
        <f t="shared" si="117"/>
        <v>0</v>
      </c>
      <c r="W98" s="2">
        <f t="shared" si="118"/>
        <v>0</v>
      </c>
      <c r="X98" s="2">
        <f t="shared" si="119"/>
        <v>0</v>
      </c>
      <c r="Y98" s="2">
        <f t="shared" si="120"/>
        <v>0</v>
      </c>
      <c r="Z98" s="2"/>
      <c r="AA98" s="2">
        <v>-1</v>
      </c>
      <c r="AB98" s="2">
        <f t="shared" si="121"/>
        <v>501.63</v>
      </c>
      <c r="AC98" s="2">
        <f>ROUND((ES98),6)</f>
        <v>501.63</v>
      </c>
      <c r="AD98" s="2">
        <f>ROUND((((ET98)-(EU98))+AE98),6)</f>
        <v>0</v>
      </c>
      <c r="AE98" s="2">
        <f>ROUND((EU98),6)</f>
        <v>0</v>
      </c>
      <c r="AF98" s="2">
        <f>ROUND((EV98),6)</f>
        <v>0</v>
      </c>
      <c r="AG98" s="2">
        <f t="shared" si="122"/>
        <v>0</v>
      </c>
      <c r="AH98" s="2">
        <f>(EW98)</f>
        <v>0</v>
      </c>
      <c r="AI98" s="2">
        <f>(EX98)</f>
        <v>0</v>
      </c>
      <c r="AJ98" s="2">
        <f t="shared" si="123"/>
        <v>0</v>
      </c>
      <c r="AK98" s="2">
        <v>501.63</v>
      </c>
      <c r="AL98" s="2">
        <v>501.63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92</v>
      </c>
      <c r="AU98" s="2">
        <v>44</v>
      </c>
      <c r="AV98" s="2">
        <v>1</v>
      </c>
      <c r="AW98" s="2">
        <v>1.002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167</v>
      </c>
      <c r="BK98" s="2"/>
      <c r="BL98" s="2"/>
      <c r="BM98" s="2">
        <v>108</v>
      </c>
      <c r="BN98" s="2">
        <v>0</v>
      </c>
      <c r="BO98" s="2" t="s">
        <v>3</v>
      </c>
      <c r="BP98" s="2">
        <v>0</v>
      </c>
      <c r="BQ98" s="2">
        <v>60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92</v>
      </c>
      <c r="CA98" s="2">
        <v>44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 t="s">
        <v>3</v>
      </c>
      <c r="CO98" s="2">
        <v>0</v>
      </c>
      <c r="CP98" s="2">
        <f t="shared" si="124"/>
        <v>0</v>
      </c>
      <c r="CQ98" s="2">
        <f t="shared" si="106"/>
        <v>502.63</v>
      </c>
      <c r="CR98" s="2">
        <f>(ROUND((ROUND(((ET98)*AV98*1),2)*BB98),2)+ROUND((ROUND(((AE98-(EU98))*AV98*1),2)*BS98),2))</f>
        <v>0</v>
      </c>
      <c r="CS98" s="2">
        <f t="shared" si="108"/>
        <v>0</v>
      </c>
      <c r="CT98" s="2">
        <f t="shared" si="109"/>
        <v>0</v>
      </c>
      <c r="CU98" s="2">
        <f t="shared" si="125"/>
        <v>0</v>
      </c>
      <c r="CV98" s="2">
        <f t="shared" si="110"/>
        <v>0</v>
      </c>
      <c r="CW98" s="2">
        <f t="shared" si="126"/>
        <v>0</v>
      </c>
      <c r="CX98" s="2">
        <f t="shared" si="127"/>
        <v>0</v>
      </c>
      <c r="CY98" s="2">
        <f t="shared" si="111"/>
        <v>0</v>
      </c>
      <c r="CZ98" s="2">
        <f t="shared" si="112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1007</v>
      </c>
      <c r="DV98" s="2" t="s">
        <v>65</v>
      </c>
      <c r="DW98" s="2" t="s">
        <v>65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385723374</v>
      </c>
      <c r="EF98" s="2">
        <v>60</v>
      </c>
      <c r="EG98" s="2" t="s">
        <v>158</v>
      </c>
      <c r="EH98" s="2">
        <v>0</v>
      </c>
      <c r="EI98" s="2" t="s">
        <v>3</v>
      </c>
      <c r="EJ98" s="2">
        <v>1</v>
      </c>
      <c r="EK98" s="2">
        <v>108</v>
      </c>
      <c r="EL98" s="2" t="s">
        <v>159</v>
      </c>
      <c r="EM98" s="2" t="s">
        <v>160</v>
      </c>
      <c r="EN98" s="2"/>
      <c r="EO98" s="2" t="s">
        <v>3</v>
      </c>
      <c r="EP98" s="2"/>
      <c r="EQ98" s="2">
        <v>1024</v>
      </c>
      <c r="ER98" s="2">
        <v>501.63</v>
      </c>
      <c r="ES98" s="2">
        <v>501.63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92</v>
      </c>
      <c r="FY98" s="2">
        <v>44</v>
      </c>
      <c r="FZ98" s="2"/>
      <c r="GA98" s="2" t="s">
        <v>3</v>
      </c>
      <c r="GB98" s="2"/>
      <c r="GC98" s="2"/>
      <c r="GD98" s="2">
        <v>1</v>
      </c>
      <c r="GE98" s="2"/>
      <c r="GF98" s="2">
        <v>-1855388133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28"/>
        <v>0</v>
      </c>
      <c r="GM98" s="2">
        <f t="shared" si="129"/>
        <v>0</v>
      </c>
      <c r="GN98" s="2">
        <f t="shared" si="130"/>
        <v>0</v>
      </c>
      <c r="GO98" s="2">
        <f t="shared" si="131"/>
        <v>0</v>
      </c>
      <c r="GP98" s="2">
        <f t="shared" si="132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3"/>
        <v>0</v>
      </c>
      <c r="GW98" s="2">
        <v>1</v>
      </c>
      <c r="GX98" s="2">
        <f t="shared" si="134"/>
        <v>0</v>
      </c>
      <c r="GY98" s="2"/>
      <c r="GZ98" s="2"/>
      <c r="HA98" s="2">
        <v>0</v>
      </c>
      <c r="HB98" s="2">
        <v>0</v>
      </c>
      <c r="HC98" s="2">
        <f t="shared" si="135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164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18</v>
      </c>
      <c r="B99">
        <v>1</v>
      </c>
      <c r="E99" t="s">
        <v>3</v>
      </c>
      <c r="F99" t="s">
        <v>165</v>
      </c>
      <c r="G99" t="s">
        <v>166</v>
      </c>
      <c r="H99" t="s">
        <v>65</v>
      </c>
      <c r="I99">
        <f>I97*J99</f>
        <v>0</v>
      </c>
      <c r="J99">
        <v>0.3125</v>
      </c>
      <c r="K99">
        <v>0.625</v>
      </c>
      <c r="L99">
        <v>3.1250000000000002E-3</v>
      </c>
      <c r="M99">
        <v>3.1250000000000002E-3</v>
      </c>
      <c r="N99">
        <f t="shared" si="113"/>
        <v>0</v>
      </c>
      <c r="O99">
        <f t="shared" si="114"/>
        <v>0</v>
      </c>
      <c r="P99">
        <f t="shared" si="101"/>
        <v>0</v>
      </c>
      <c r="Q99">
        <f>(ROUND((ROUND(((ET99)*AV99*I99),2)*BB99),2)+ROUND((ROUND(((AE99-(EU99))*AV99*I99),2)*BS99),2))</f>
        <v>0</v>
      </c>
      <c r="R99">
        <f t="shared" si="103"/>
        <v>0</v>
      </c>
      <c r="S99">
        <f t="shared" si="104"/>
        <v>0</v>
      </c>
      <c r="T99">
        <f t="shared" si="115"/>
        <v>0</v>
      </c>
      <c r="U99">
        <f t="shared" si="116"/>
        <v>0</v>
      </c>
      <c r="V99">
        <f t="shared" si="117"/>
        <v>0</v>
      </c>
      <c r="W99">
        <f t="shared" si="118"/>
        <v>0</v>
      </c>
      <c r="X99">
        <f t="shared" si="119"/>
        <v>0</v>
      </c>
      <c r="Y99">
        <f t="shared" si="120"/>
        <v>0</v>
      </c>
      <c r="AA99">
        <v>-1</v>
      </c>
      <c r="AB99">
        <f t="shared" si="121"/>
        <v>501.63</v>
      </c>
      <c r="AC99">
        <f>ROUND((ES99),6)</f>
        <v>501.63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22"/>
        <v>0</v>
      </c>
      <c r="AH99">
        <f>(EW99)</f>
        <v>0</v>
      </c>
      <c r="AI99">
        <f>(EX99)</f>
        <v>0</v>
      </c>
      <c r="AJ99">
        <f t="shared" si="123"/>
        <v>0</v>
      </c>
      <c r="AK99">
        <v>501.63</v>
      </c>
      <c r="AL99">
        <v>501.63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92</v>
      </c>
      <c r="AU99">
        <v>44</v>
      </c>
      <c r="AV99">
        <v>1</v>
      </c>
      <c r="AW99">
        <v>1.002</v>
      </c>
      <c r="AZ99">
        <v>1</v>
      </c>
      <c r="BA99">
        <v>1</v>
      </c>
      <c r="BB99">
        <v>1</v>
      </c>
      <c r="BC99">
        <v>12.66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167</v>
      </c>
      <c r="BM99">
        <v>108</v>
      </c>
      <c r="BN99">
        <v>0</v>
      </c>
      <c r="BO99" t="s">
        <v>165</v>
      </c>
      <c r="BP99">
        <v>1</v>
      </c>
      <c r="BQ99">
        <v>60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92</v>
      </c>
      <c r="CA99">
        <v>44</v>
      </c>
      <c r="CB99" t="s">
        <v>3</v>
      </c>
      <c r="CE99">
        <v>30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 t="s">
        <v>3</v>
      </c>
      <c r="CO99">
        <v>0</v>
      </c>
      <c r="CP99">
        <f t="shared" si="124"/>
        <v>0</v>
      </c>
      <c r="CQ99">
        <f t="shared" si="106"/>
        <v>6363.3</v>
      </c>
      <c r="CR99">
        <f>(ROUND((ROUND(((ET99)*AV99*1),2)*BB99),2)+ROUND((ROUND(((AE99-(EU99))*AV99*1),2)*BS99),2))</f>
        <v>0</v>
      </c>
      <c r="CS99">
        <f t="shared" si="108"/>
        <v>0</v>
      </c>
      <c r="CT99">
        <f t="shared" si="109"/>
        <v>0</v>
      </c>
      <c r="CU99">
        <f t="shared" si="125"/>
        <v>0</v>
      </c>
      <c r="CV99">
        <f t="shared" si="110"/>
        <v>0</v>
      </c>
      <c r="CW99">
        <f t="shared" si="126"/>
        <v>0</v>
      </c>
      <c r="CX99">
        <f t="shared" si="127"/>
        <v>0</v>
      </c>
      <c r="CY99">
        <f t="shared" si="111"/>
        <v>0</v>
      </c>
      <c r="CZ99">
        <f t="shared" si="112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1007</v>
      </c>
      <c r="DV99" t="s">
        <v>65</v>
      </c>
      <c r="DW99" t="s">
        <v>65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385723374</v>
      </c>
      <c r="EF99">
        <v>60</v>
      </c>
      <c r="EG99" t="s">
        <v>158</v>
      </c>
      <c r="EH99">
        <v>0</v>
      </c>
      <c r="EI99" t="s">
        <v>3</v>
      </c>
      <c r="EJ99">
        <v>1</v>
      </c>
      <c r="EK99">
        <v>108</v>
      </c>
      <c r="EL99" t="s">
        <v>159</v>
      </c>
      <c r="EM99" t="s">
        <v>160</v>
      </c>
      <c r="EO99" t="s">
        <v>3</v>
      </c>
      <c r="EQ99">
        <v>1024</v>
      </c>
      <c r="ER99">
        <v>501.63</v>
      </c>
      <c r="ES99">
        <v>501.63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92</v>
      </c>
      <c r="FY99">
        <v>44</v>
      </c>
      <c r="GA99" t="s">
        <v>3</v>
      </c>
      <c r="GD99">
        <v>1</v>
      </c>
      <c r="GF99">
        <v>-1855388133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28"/>
        <v>0</v>
      </c>
      <c r="GM99">
        <f t="shared" si="129"/>
        <v>0</v>
      </c>
      <c r="GN99">
        <f t="shared" si="130"/>
        <v>0</v>
      </c>
      <c r="GO99">
        <f t="shared" si="131"/>
        <v>0</v>
      </c>
      <c r="GP99">
        <f t="shared" si="132"/>
        <v>0</v>
      </c>
      <c r="GR99">
        <v>0</v>
      </c>
      <c r="GS99">
        <v>3</v>
      </c>
      <c r="GT99">
        <v>0</v>
      </c>
      <c r="GU99" t="s">
        <v>3</v>
      </c>
      <c r="GV99">
        <f t="shared" si="133"/>
        <v>0</v>
      </c>
      <c r="GW99">
        <v>1</v>
      </c>
      <c r="GX99">
        <f t="shared" si="134"/>
        <v>0</v>
      </c>
      <c r="HA99">
        <v>0</v>
      </c>
      <c r="HB99">
        <v>0</v>
      </c>
      <c r="HC99">
        <f t="shared" si="135"/>
        <v>0</v>
      </c>
      <c r="HE99" t="s">
        <v>3</v>
      </c>
      <c r="HF99" t="s">
        <v>3</v>
      </c>
      <c r="HM99" t="s">
        <v>164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1" spans="1:255" x14ac:dyDescent="0.2">
      <c r="A101" s="3">
        <v>51</v>
      </c>
      <c r="B101" s="3">
        <f>B24</f>
        <v>1</v>
      </c>
      <c r="C101" s="3">
        <f>A24</f>
        <v>4</v>
      </c>
      <c r="D101" s="3">
        <f>ROW(A24)</f>
        <v>24</v>
      </c>
      <c r="E101" s="3"/>
      <c r="F101" s="3" t="str">
        <f>IF(F24&lt;&gt;"",F24,"")</f>
        <v>Новый раздел</v>
      </c>
      <c r="G101" s="3" t="str">
        <f>IF(G24&lt;&gt;"",G24,"")</f>
        <v>Прокладка кабеля в траншее, L=38 м.</v>
      </c>
      <c r="H101" s="3">
        <v>0</v>
      </c>
      <c r="I101" s="3"/>
      <c r="J101" s="3"/>
      <c r="K101" s="3"/>
      <c r="L101" s="3"/>
      <c r="M101" s="3"/>
      <c r="N101" s="3"/>
      <c r="O101" s="3">
        <f t="shared" ref="O101:T101" si="136">ROUND(AB101,2)</f>
        <v>0</v>
      </c>
      <c r="P101" s="3">
        <f t="shared" si="136"/>
        <v>0</v>
      </c>
      <c r="Q101" s="3">
        <f t="shared" si="136"/>
        <v>0</v>
      </c>
      <c r="R101" s="3">
        <f t="shared" si="136"/>
        <v>0</v>
      </c>
      <c r="S101" s="3">
        <f t="shared" si="136"/>
        <v>0</v>
      </c>
      <c r="T101" s="3">
        <f t="shared" si="136"/>
        <v>0</v>
      </c>
      <c r="U101" s="3">
        <f>AH101</f>
        <v>0</v>
      </c>
      <c r="V101" s="3">
        <f>AI101</f>
        <v>0</v>
      </c>
      <c r="W101" s="3">
        <f>ROUND(AJ101,2)</f>
        <v>0</v>
      </c>
      <c r="X101" s="3">
        <f>ROUND(AK101,2)</f>
        <v>0</v>
      </c>
      <c r="Y101" s="3">
        <f>ROUND(AL101,2)</f>
        <v>0</v>
      </c>
      <c r="Z101" s="3"/>
      <c r="AA101" s="3"/>
      <c r="AB101" s="3">
        <f>ROUND(SUMIF(AA28:AA99,"=441953356",O28:O99),2)</f>
        <v>0</v>
      </c>
      <c r="AC101" s="3">
        <f>ROUND(SUMIF(AA28:AA99,"=441953356",P28:P99),2)</f>
        <v>0</v>
      </c>
      <c r="AD101" s="3">
        <f>ROUND(SUMIF(AA28:AA99,"=441953356",Q28:Q99),2)</f>
        <v>0</v>
      </c>
      <c r="AE101" s="3">
        <f>ROUND(SUMIF(AA28:AA99,"=441953356",R28:R99),2)</f>
        <v>0</v>
      </c>
      <c r="AF101" s="3">
        <f>ROUND(SUMIF(AA28:AA99,"=441953356",S28:S99),2)</f>
        <v>0</v>
      </c>
      <c r="AG101" s="3">
        <f>ROUND(SUMIF(AA28:AA99,"=441953356",T28:T99),2)</f>
        <v>0</v>
      </c>
      <c r="AH101" s="3">
        <f>SUMIF(AA28:AA99,"=441953356",U28:U99)</f>
        <v>0</v>
      </c>
      <c r="AI101" s="3">
        <f>SUMIF(AA28:AA99,"=441953356",V28:V99)</f>
        <v>0</v>
      </c>
      <c r="AJ101" s="3">
        <f>ROUND(SUMIF(AA28:AA99,"=441953356",W28:W99),2)</f>
        <v>0</v>
      </c>
      <c r="AK101" s="3">
        <f>ROUND(SUMIF(AA28:AA99,"=441953356",X28:X99),2)</f>
        <v>0</v>
      </c>
      <c r="AL101" s="3">
        <f>ROUND(SUMIF(AA28:AA99,"=441953356",Y28:Y99),2)</f>
        <v>0</v>
      </c>
      <c r="AM101" s="3"/>
      <c r="AN101" s="3"/>
      <c r="AO101" s="3">
        <f t="shared" ref="AO101:BD101" si="137">ROUND(BX101,2)</f>
        <v>0</v>
      </c>
      <c r="AP101" s="3">
        <f t="shared" si="137"/>
        <v>0</v>
      </c>
      <c r="AQ101" s="3">
        <f t="shared" si="137"/>
        <v>0</v>
      </c>
      <c r="AR101" s="3">
        <f t="shared" si="137"/>
        <v>0</v>
      </c>
      <c r="AS101" s="3">
        <f t="shared" si="137"/>
        <v>0</v>
      </c>
      <c r="AT101" s="3">
        <f t="shared" si="137"/>
        <v>0</v>
      </c>
      <c r="AU101" s="3">
        <f t="shared" si="137"/>
        <v>0</v>
      </c>
      <c r="AV101" s="3">
        <f t="shared" si="137"/>
        <v>0</v>
      </c>
      <c r="AW101" s="3">
        <f t="shared" si="137"/>
        <v>0</v>
      </c>
      <c r="AX101" s="3">
        <f t="shared" si="137"/>
        <v>0</v>
      </c>
      <c r="AY101" s="3">
        <f t="shared" si="137"/>
        <v>0</v>
      </c>
      <c r="AZ101" s="3">
        <f t="shared" si="137"/>
        <v>0</v>
      </c>
      <c r="BA101" s="3">
        <f t="shared" si="137"/>
        <v>0</v>
      </c>
      <c r="BB101" s="3">
        <f t="shared" si="137"/>
        <v>0</v>
      </c>
      <c r="BC101" s="3">
        <f t="shared" si="137"/>
        <v>0</v>
      </c>
      <c r="BD101" s="3">
        <f t="shared" si="137"/>
        <v>0</v>
      </c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>
        <f>ROUND(SUMIF(AA28:AA99,"=441953356",FQ28:FQ99),2)</f>
        <v>0</v>
      </c>
      <c r="BY101" s="3">
        <f>ROUND(SUMIF(AA28:AA99,"=441953356",FR28:FR99),2)</f>
        <v>0</v>
      </c>
      <c r="BZ101" s="3">
        <f>ROUND(SUMIF(AA28:AA99,"=441953356",GL28:GL99),2)</f>
        <v>0</v>
      </c>
      <c r="CA101" s="3">
        <f>ROUND(SUMIF(AA28:AA99,"=441953356",GM28:GM99),2)</f>
        <v>0</v>
      </c>
      <c r="CB101" s="3">
        <f>ROUND(SUMIF(AA28:AA99,"=441953356",GN28:GN99),2)</f>
        <v>0</v>
      </c>
      <c r="CC101" s="3">
        <f>ROUND(SUMIF(AA28:AA99,"=441953356",GO28:GO99),2)</f>
        <v>0</v>
      </c>
      <c r="CD101" s="3">
        <f>ROUND(SUMIF(AA28:AA99,"=441953356",GP28:GP99),2)</f>
        <v>0</v>
      </c>
      <c r="CE101" s="3">
        <f>AC101-BX101</f>
        <v>0</v>
      </c>
      <c r="CF101" s="3">
        <f>AC101-BY101</f>
        <v>0</v>
      </c>
      <c r="CG101" s="3">
        <f>BX101-BZ101</f>
        <v>0</v>
      </c>
      <c r="CH101" s="3">
        <f>AC101-BX101-BY101+BZ101</f>
        <v>0</v>
      </c>
      <c r="CI101" s="3">
        <f>BY101-BZ101</f>
        <v>0</v>
      </c>
      <c r="CJ101" s="3">
        <f>ROUND(SUMIF(AA28:AA99,"=441953356",GX28:GX99),2)</f>
        <v>0</v>
      </c>
      <c r="CK101" s="3">
        <f>ROUND(SUMIF(AA28:AA99,"=441953356",GY28:GY99),2)</f>
        <v>0</v>
      </c>
      <c r="CL101" s="3">
        <f>ROUND(SUMIF(AA28:AA99,"=441953356",GZ28:GZ99),2)</f>
        <v>0</v>
      </c>
      <c r="CM101" s="3">
        <f>ROUND(SUMIF(AA28:AA99,"=441953356",HD28:HD99),2)</f>
        <v>0</v>
      </c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4">
        <f t="shared" ref="DG101:DL101" si="138">ROUND(DT101,2)</f>
        <v>0</v>
      </c>
      <c r="DH101" s="4">
        <f t="shared" si="138"/>
        <v>0</v>
      </c>
      <c r="DI101" s="4">
        <f t="shared" si="138"/>
        <v>0</v>
      </c>
      <c r="DJ101" s="4">
        <f t="shared" si="138"/>
        <v>0</v>
      </c>
      <c r="DK101" s="4">
        <f t="shared" si="138"/>
        <v>0</v>
      </c>
      <c r="DL101" s="4">
        <f t="shared" si="138"/>
        <v>0</v>
      </c>
      <c r="DM101" s="4">
        <f>DZ101</f>
        <v>0</v>
      </c>
      <c r="DN101" s="4">
        <f>EA101</f>
        <v>0</v>
      </c>
      <c r="DO101" s="4">
        <f>ROUND(EB101,2)</f>
        <v>0</v>
      </c>
      <c r="DP101" s="4">
        <f>ROUND(EC101,2)</f>
        <v>0</v>
      </c>
      <c r="DQ101" s="4">
        <f>ROUND(ED101,2)</f>
        <v>0</v>
      </c>
      <c r="DR101" s="4"/>
      <c r="DS101" s="4"/>
      <c r="DT101" s="4">
        <f>ROUND(SUMIF(AA28:AA99,"=441953297",O28:O99),2)</f>
        <v>0</v>
      </c>
      <c r="DU101" s="4">
        <f>ROUND(SUMIF(AA28:AA99,"=441953297",P28:P99),2)</f>
        <v>0</v>
      </c>
      <c r="DV101" s="4">
        <f>ROUND(SUMIF(AA28:AA99,"=441953297",Q28:Q99),2)</f>
        <v>0</v>
      </c>
      <c r="DW101" s="4">
        <f>ROUND(SUMIF(AA28:AA99,"=441953297",R28:R99),2)</f>
        <v>0</v>
      </c>
      <c r="DX101" s="4">
        <f>ROUND(SUMIF(AA28:AA99,"=441953297",S28:S99),2)</f>
        <v>0</v>
      </c>
      <c r="DY101" s="4">
        <f>ROUND(SUMIF(AA28:AA99,"=441953297",T28:T99),2)</f>
        <v>0</v>
      </c>
      <c r="DZ101" s="4">
        <f>SUMIF(AA28:AA99,"=441953297",U28:U99)</f>
        <v>0</v>
      </c>
      <c r="EA101" s="4">
        <f>SUMIF(AA28:AA99,"=441953297",V28:V99)</f>
        <v>0</v>
      </c>
      <c r="EB101" s="4">
        <f>ROUND(SUMIF(AA28:AA99,"=441953297",W28:W99),2)</f>
        <v>0</v>
      </c>
      <c r="EC101" s="4">
        <f>ROUND(SUMIF(AA28:AA99,"=441953297",X28:X99),2)</f>
        <v>0</v>
      </c>
      <c r="ED101" s="4">
        <f>ROUND(SUMIF(AA28:AA99,"=441953297",Y28:Y99),2)</f>
        <v>0</v>
      </c>
      <c r="EE101" s="4"/>
      <c r="EF101" s="4"/>
      <c r="EG101" s="4">
        <f t="shared" ref="EG101:EV101" si="139">ROUND(FP101,2)</f>
        <v>0</v>
      </c>
      <c r="EH101" s="4">
        <f t="shared" si="139"/>
        <v>0</v>
      </c>
      <c r="EI101" s="4">
        <f t="shared" si="139"/>
        <v>0</v>
      </c>
      <c r="EJ101" s="4">
        <f t="shared" si="139"/>
        <v>0</v>
      </c>
      <c r="EK101" s="4">
        <f t="shared" si="139"/>
        <v>0</v>
      </c>
      <c r="EL101" s="4">
        <f t="shared" si="139"/>
        <v>0</v>
      </c>
      <c r="EM101" s="4">
        <f t="shared" si="139"/>
        <v>0</v>
      </c>
      <c r="EN101" s="4">
        <f t="shared" si="139"/>
        <v>0</v>
      </c>
      <c r="EO101" s="4">
        <f t="shared" si="139"/>
        <v>0</v>
      </c>
      <c r="EP101" s="4">
        <f t="shared" si="139"/>
        <v>0</v>
      </c>
      <c r="EQ101" s="4">
        <f t="shared" si="139"/>
        <v>0</v>
      </c>
      <c r="ER101" s="4">
        <f t="shared" si="139"/>
        <v>0</v>
      </c>
      <c r="ES101" s="4">
        <f t="shared" si="139"/>
        <v>0</v>
      </c>
      <c r="ET101" s="4">
        <f t="shared" si="139"/>
        <v>0</v>
      </c>
      <c r="EU101" s="4">
        <f t="shared" si="139"/>
        <v>0</v>
      </c>
      <c r="EV101" s="4">
        <f t="shared" si="139"/>
        <v>0</v>
      </c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>
        <f>ROUND(SUMIF(AA28:AA99,"=441953297",FQ28:FQ99),2)</f>
        <v>0</v>
      </c>
      <c r="FQ101" s="4">
        <f>ROUND(SUMIF(AA28:AA99,"=441953297",FR28:FR99),2)</f>
        <v>0</v>
      </c>
      <c r="FR101" s="4">
        <f>ROUND(SUMIF(AA28:AA99,"=441953297",GL28:GL99),2)</f>
        <v>0</v>
      </c>
      <c r="FS101" s="4">
        <f>ROUND(SUMIF(AA28:AA99,"=441953297",GM28:GM99),2)</f>
        <v>0</v>
      </c>
      <c r="FT101" s="4">
        <f>ROUND(SUMIF(AA28:AA99,"=441953297",GN28:GN99),2)</f>
        <v>0</v>
      </c>
      <c r="FU101" s="4">
        <f>ROUND(SUMIF(AA28:AA99,"=441953297",GO28:GO99),2)</f>
        <v>0</v>
      </c>
      <c r="FV101" s="4">
        <f>ROUND(SUMIF(AA28:AA99,"=441953297",GP28:GP99),2)</f>
        <v>0</v>
      </c>
      <c r="FW101" s="4">
        <f>DU101-FP101</f>
        <v>0</v>
      </c>
      <c r="FX101" s="4">
        <f>DU101-FQ101</f>
        <v>0</v>
      </c>
      <c r="FY101" s="4">
        <f>FP101-FR101</f>
        <v>0</v>
      </c>
      <c r="FZ101" s="4">
        <f>DU101-FP101-FQ101+FR101</f>
        <v>0</v>
      </c>
      <c r="GA101" s="4">
        <f>FQ101-FR101</f>
        <v>0</v>
      </c>
      <c r="GB101" s="4">
        <f>ROUND(SUMIF(AA28:AA99,"=441953297",GX28:GX99),2)</f>
        <v>0</v>
      </c>
      <c r="GC101" s="4">
        <f>ROUND(SUMIF(AA28:AA99,"=441953297",GY28:GY99),2)</f>
        <v>0</v>
      </c>
      <c r="GD101" s="4">
        <f>ROUND(SUMIF(AA28:AA99,"=441953297",GZ28:GZ99),2)</f>
        <v>0</v>
      </c>
      <c r="GE101" s="4">
        <f>ROUND(SUMIF(AA28:AA99,"=441953297",HD28:HD99),2)</f>
        <v>0</v>
      </c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201</v>
      </c>
      <c r="F103" s="5">
        <f>ROUND(Source!O101,O103)</f>
        <v>0</v>
      </c>
      <c r="G103" s="5" t="s">
        <v>168</v>
      </c>
      <c r="H103" s="5" t="s">
        <v>169</v>
      </c>
      <c r="I103" s="5"/>
      <c r="J103" s="5"/>
      <c r="K103" s="5">
        <v>201</v>
      </c>
      <c r="L103" s="5">
        <v>1</v>
      </c>
      <c r="M103" s="5">
        <v>3</v>
      </c>
      <c r="N103" s="5" t="s">
        <v>3</v>
      </c>
      <c r="O103" s="5">
        <v>2</v>
      </c>
      <c r="P103" s="5">
        <f>ROUND(Source!DG101,O103)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202</v>
      </c>
      <c r="F104" s="5">
        <f>ROUND(Source!P101,O104)</f>
        <v>0</v>
      </c>
      <c r="G104" s="5" t="s">
        <v>170</v>
      </c>
      <c r="H104" s="5" t="s">
        <v>171</v>
      </c>
      <c r="I104" s="5"/>
      <c r="J104" s="5"/>
      <c r="K104" s="5">
        <v>202</v>
      </c>
      <c r="L104" s="5">
        <v>2</v>
      </c>
      <c r="M104" s="5">
        <v>3</v>
      </c>
      <c r="N104" s="5" t="s">
        <v>3</v>
      </c>
      <c r="O104" s="5">
        <v>2</v>
      </c>
      <c r="P104" s="5">
        <f>ROUND(Source!DH101,O104)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222</v>
      </c>
      <c r="F105" s="5">
        <f>ROUND(Source!AO101,O105)</f>
        <v>0</v>
      </c>
      <c r="G105" s="5" t="s">
        <v>172</v>
      </c>
      <c r="H105" s="5" t="s">
        <v>173</v>
      </c>
      <c r="I105" s="5"/>
      <c r="J105" s="5"/>
      <c r="K105" s="5">
        <v>222</v>
      </c>
      <c r="L105" s="5">
        <v>3</v>
      </c>
      <c r="M105" s="5">
        <v>3</v>
      </c>
      <c r="N105" s="5" t="s">
        <v>3</v>
      </c>
      <c r="O105" s="5">
        <v>2</v>
      </c>
      <c r="P105" s="5">
        <f>ROUND(Source!EG101,O105)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225</v>
      </c>
      <c r="F106" s="5">
        <f>ROUND(Source!AV101,O106)</f>
        <v>0</v>
      </c>
      <c r="G106" s="5" t="s">
        <v>174</v>
      </c>
      <c r="H106" s="5" t="s">
        <v>175</v>
      </c>
      <c r="I106" s="5"/>
      <c r="J106" s="5"/>
      <c r="K106" s="5">
        <v>225</v>
      </c>
      <c r="L106" s="5">
        <v>4</v>
      </c>
      <c r="M106" s="5">
        <v>3</v>
      </c>
      <c r="N106" s="5" t="s">
        <v>3</v>
      </c>
      <c r="O106" s="5">
        <v>2</v>
      </c>
      <c r="P106" s="5">
        <f>ROUND(Source!EN101,O106)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226</v>
      </c>
      <c r="F107" s="5">
        <f>ROUND(Source!AW101,O107)</f>
        <v>0</v>
      </c>
      <c r="G107" s="5" t="s">
        <v>176</v>
      </c>
      <c r="H107" s="5" t="s">
        <v>177</v>
      </c>
      <c r="I107" s="5"/>
      <c r="J107" s="5"/>
      <c r="K107" s="5">
        <v>226</v>
      </c>
      <c r="L107" s="5">
        <v>5</v>
      </c>
      <c r="M107" s="5">
        <v>3</v>
      </c>
      <c r="N107" s="5" t="s">
        <v>3</v>
      </c>
      <c r="O107" s="5">
        <v>2</v>
      </c>
      <c r="P107" s="5">
        <f>ROUND(Source!EO101,O107)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227</v>
      </c>
      <c r="F108" s="5">
        <f>ROUND(Source!AX101,O108)</f>
        <v>0</v>
      </c>
      <c r="G108" s="5" t="s">
        <v>178</v>
      </c>
      <c r="H108" s="5" t="s">
        <v>179</v>
      </c>
      <c r="I108" s="5"/>
      <c r="J108" s="5"/>
      <c r="K108" s="5">
        <v>227</v>
      </c>
      <c r="L108" s="5">
        <v>6</v>
      </c>
      <c r="M108" s="5">
        <v>3</v>
      </c>
      <c r="N108" s="5" t="s">
        <v>3</v>
      </c>
      <c r="O108" s="5">
        <v>2</v>
      </c>
      <c r="P108" s="5">
        <f>ROUND(Source!EP101,O108)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228</v>
      </c>
      <c r="F109" s="5">
        <f>ROUND(Source!AY101,O109)</f>
        <v>0</v>
      </c>
      <c r="G109" s="5" t="s">
        <v>180</v>
      </c>
      <c r="H109" s="5" t="s">
        <v>181</v>
      </c>
      <c r="I109" s="5"/>
      <c r="J109" s="5"/>
      <c r="K109" s="5">
        <v>228</v>
      </c>
      <c r="L109" s="5">
        <v>7</v>
      </c>
      <c r="M109" s="5">
        <v>3</v>
      </c>
      <c r="N109" s="5" t="s">
        <v>3</v>
      </c>
      <c r="O109" s="5">
        <v>2</v>
      </c>
      <c r="P109" s="5">
        <f>ROUND(Source!EQ101,O109)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216</v>
      </c>
      <c r="F110" s="5">
        <f>ROUND(Source!AP101,O110)</f>
        <v>0</v>
      </c>
      <c r="G110" s="5" t="s">
        <v>182</v>
      </c>
      <c r="H110" s="5" t="s">
        <v>183</v>
      </c>
      <c r="I110" s="5"/>
      <c r="J110" s="5"/>
      <c r="K110" s="5">
        <v>216</v>
      </c>
      <c r="L110" s="5">
        <v>8</v>
      </c>
      <c r="M110" s="5">
        <v>3</v>
      </c>
      <c r="N110" s="5" t="s">
        <v>3</v>
      </c>
      <c r="O110" s="5">
        <v>2</v>
      </c>
      <c r="P110" s="5">
        <f>ROUND(Source!EH101,O110)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223</v>
      </c>
      <c r="F111" s="5">
        <f>ROUND(Source!AQ101,O111)</f>
        <v>0</v>
      </c>
      <c r="G111" s="5" t="s">
        <v>184</v>
      </c>
      <c r="H111" s="5" t="s">
        <v>185</v>
      </c>
      <c r="I111" s="5"/>
      <c r="J111" s="5"/>
      <c r="K111" s="5">
        <v>223</v>
      </c>
      <c r="L111" s="5">
        <v>9</v>
      </c>
      <c r="M111" s="5">
        <v>3</v>
      </c>
      <c r="N111" s="5" t="s">
        <v>3</v>
      </c>
      <c r="O111" s="5">
        <v>2</v>
      </c>
      <c r="P111" s="5">
        <f>ROUND(Source!EI101,O111)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229</v>
      </c>
      <c r="F112" s="5">
        <f>ROUND(Source!AZ101,O112)</f>
        <v>0</v>
      </c>
      <c r="G112" s="5" t="s">
        <v>186</v>
      </c>
      <c r="H112" s="5" t="s">
        <v>187</v>
      </c>
      <c r="I112" s="5"/>
      <c r="J112" s="5"/>
      <c r="K112" s="5">
        <v>229</v>
      </c>
      <c r="L112" s="5">
        <v>10</v>
      </c>
      <c r="M112" s="5">
        <v>3</v>
      </c>
      <c r="N112" s="5" t="s">
        <v>3</v>
      </c>
      <c r="O112" s="5">
        <v>2</v>
      </c>
      <c r="P112" s="5">
        <f>ROUND(Source!ER101,O112)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203</v>
      </c>
      <c r="F113" s="5">
        <f>ROUND(Source!Q101,O113)</f>
        <v>0</v>
      </c>
      <c r="G113" s="5" t="s">
        <v>188</v>
      </c>
      <c r="H113" s="5" t="s">
        <v>189</v>
      </c>
      <c r="I113" s="5"/>
      <c r="J113" s="5"/>
      <c r="K113" s="5">
        <v>203</v>
      </c>
      <c r="L113" s="5">
        <v>11</v>
      </c>
      <c r="M113" s="5">
        <v>3</v>
      </c>
      <c r="N113" s="5" t="s">
        <v>3</v>
      </c>
      <c r="O113" s="5">
        <v>2</v>
      </c>
      <c r="P113" s="5">
        <f>ROUND(Source!DI101,O113)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231</v>
      </c>
      <c r="F114" s="5">
        <f>ROUND(Source!BB101,O114)</f>
        <v>0</v>
      </c>
      <c r="G114" s="5" t="s">
        <v>190</v>
      </c>
      <c r="H114" s="5" t="s">
        <v>191</v>
      </c>
      <c r="I114" s="5"/>
      <c r="J114" s="5"/>
      <c r="K114" s="5">
        <v>231</v>
      </c>
      <c r="L114" s="5">
        <v>12</v>
      </c>
      <c r="M114" s="5">
        <v>3</v>
      </c>
      <c r="N114" s="5" t="s">
        <v>3</v>
      </c>
      <c r="O114" s="5">
        <v>2</v>
      </c>
      <c r="P114" s="5">
        <f>ROUND(Source!ET101,O114)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204</v>
      </c>
      <c r="F115" s="5">
        <f>ROUND(Source!R101,O115)</f>
        <v>0</v>
      </c>
      <c r="G115" s="5" t="s">
        <v>192</v>
      </c>
      <c r="H115" s="5" t="s">
        <v>193</v>
      </c>
      <c r="I115" s="5"/>
      <c r="J115" s="5"/>
      <c r="K115" s="5">
        <v>204</v>
      </c>
      <c r="L115" s="5">
        <v>13</v>
      </c>
      <c r="M115" s="5">
        <v>3</v>
      </c>
      <c r="N115" s="5" t="s">
        <v>3</v>
      </c>
      <c r="O115" s="5">
        <v>2</v>
      </c>
      <c r="P115" s="5">
        <f>ROUND(Source!DJ101,O115)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205</v>
      </c>
      <c r="F116" s="5">
        <f>ROUND(Source!S101,O116)</f>
        <v>0</v>
      </c>
      <c r="G116" s="5" t="s">
        <v>194</v>
      </c>
      <c r="H116" s="5" t="s">
        <v>195</v>
      </c>
      <c r="I116" s="5"/>
      <c r="J116" s="5"/>
      <c r="K116" s="5">
        <v>205</v>
      </c>
      <c r="L116" s="5">
        <v>14</v>
      </c>
      <c r="M116" s="5">
        <v>3</v>
      </c>
      <c r="N116" s="5" t="s">
        <v>3</v>
      </c>
      <c r="O116" s="5">
        <v>2</v>
      </c>
      <c r="P116" s="5">
        <f>ROUND(Source!DK101,O116)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232</v>
      </c>
      <c r="F117" s="5">
        <f>ROUND(Source!BC101,O117)</f>
        <v>0</v>
      </c>
      <c r="G117" s="5" t="s">
        <v>196</v>
      </c>
      <c r="H117" s="5" t="s">
        <v>197</v>
      </c>
      <c r="I117" s="5"/>
      <c r="J117" s="5"/>
      <c r="K117" s="5">
        <v>232</v>
      </c>
      <c r="L117" s="5">
        <v>15</v>
      </c>
      <c r="M117" s="5">
        <v>3</v>
      </c>
      <c r="N117" s="5" t="s">
        <v>3</v>
      </c>
      <c r="O117" s="5">
        <v>2</v>
      </c>
      <c r="P117" s="5">
        <f>ROUND(Source!EU101,O117)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214</v>
      </c>
      <c r="F118" s="5">
        <f>ROUND(Source!AS101,O118)</f>
        <v>0</v>
      </c>
      <c r="G118" s="5" t="s">
        <v>198</v>
      </c>
      <c r="H118" s="5" t="s">
        <v>199</v>
      </c>
      <c r="I118" s="5"/>
      <c r="J118" s="5"/>
      <c r="K118" s="5">
        <v>214</v>
      </c>
      <c r="L118" s="5">
        <v>16</v>
      </c>
      <c r="M118" s="5">
        <v>3</v>
      </c>
      <c r="N118" s="5" t="s">
        <v>3</v>
      </c>
      <c r="O118" s="5">
        <v>2</v>
      </c>
      <c r="P118" s="5">
        <f>ROUND(Source!EK101,O118)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215</v>
      </c>
      <c r="F119" s="5">
        <f>ROUND(Source!AT101,O119)</f>
        <v>0</v>
      </c>
      <c r="G119" s="5" t="s">
        <v>200</v>
      </c>
      <c r="H119" s="5" t="s">
        <v>201</v>
      </c>
      <c r="I119" s="5"/>
      <c r="J119" s="5"/>
      <c r="K119" s="5">
        <v>215</v>
      </c>
      <c r="L119" s="5">
        <v>17</v>
      </c>
      <c r="M119" s="5">
        <v>3</v>
      </c>
      <c r="N119" s="5" t="s">
        <v>3</v>
      </c>
      <c r="O119" s="5">
        <v>2</v>
      </c>
      <c r="P119" s="5">
        <f>ROUND(Source!EL101,O119)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217</v>
      </c>
      <c r="F120" s="5">
        <f>ROUND(Source!AU101,O120)</f>
        <v>0</v>
      </c>
      <c r="G120" s="5" t="s">
        <v>202</v>
      </c>
      <c r="H120" s="5" t="s">
        <v>203</v>
      </c>
      <c r="I120" s="5"/>
      <c r="J120" s="5"/>
      <c r="K120" s="5">
        <v>217</v>
      </c>
      <c r="L120" s="5">
        <v>18</v>
      </c>
      <c r="M120" s="5">
        <v>3</v>
      </c>
      <c r="N120" s="5" t="s">
        <v>3</v>
      </c>
      <c r="O120" s="5">
        <v>2</v>
      </c>
      <c r="P120" s="5">
        <f>ROUND(Source!EM101,O120)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230</v>
      </c>
      <c r="F121" s="5">
        <f>ROUND(Source!BA101,O121)</f>
        <v>0</v>
      </c>
      <c r="G121" s="5" t="s">
        <v>204</v>
      </c>
      <c r="H121" s="5" t="s">
        <v>205</v>
      </c>
      <c r="I121" s="5"/>
      <c r="J121" s="5"/>
      <c r="K121" s="5">
        <v>230</v>
      </c>
      <c r="L121" s="5">
        <v>19</v>
      </c>
      <c r="M121" s="5">
        <v>3</v>
      </c>
      <c r="N121" s="5" t="s">
        <v>3</v>
      </c>
      <c r="O121" s="5">
        <v>2</v>
      </c>
      <c r="P121" s="5">
        <f>ROUND(Source!ES101,O121)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206</v>
      </c>
      <c r="F122" s="5">
        <f>ROUND(Source!T101,O122)</f>
        <v>0</v>
      </c>
      <c r="G122" s="5" t="s">
        <v>206</v>
      </c>
      <c r="H122" s="5" t="s">
        <v>207</v>
      </c>
      <c r="I122" s="5"/>
      <c r="J122" s="5"/>
      <c r="K122" s="5">
        <v>206</v>
      </c>
      <c r="L122" s="5">
        <v>20</v>
      </c>
      <c r="M122" s="5">
        <v>3</v>
      </c>
      <c r="N122" s="5" t="s">
        <v>3</v>
      </c>
      <c r="O122" s="5">
        <v>2</v>
      </c>
      <c r="P122" s="5">
        <f>ROUND(Source!DL101,O122)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207</v>
      </c>
      <c r="F123" s="5">
        <f>Source!U101</f>
        <v>0</v>
      </c>
      <c r="G123" s="5" t="s">
        <v>208</v>
      </c>
      <c r="H123" s="5" t="s">
        <v>209</v>
      </c>
      <c r="I123" s="5"/>
      <c r="J123" s="5"/>
      <c r="K123" s="5">
        <v>207</v>
      </c>
      <c r="L123" s="5">
        <v>21</v>
      </c>
      <c r="M123" s="5">
        <v>3</v>
      </c>
      <c r="N123" s="5" t="s">
        <v>3</v>
      </c>
      <c r="O123" s="5">
        <v>-1</v>
      </c>
      <c r="P123" s="5">
        <f>Source!DM101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208</v>
      </c>
      <c r="F124" s="5">
        <f>Source!V101</f>
        <v>0</v>
      </c>
      <c r="G124" s="5" t="s">
        <v>210</v>
      </c>
      <c r="H124" s="5" t="s">
        <v>211</v>
      </c>
      <c r="I124" s="5"/>
      <c r="J124" s="5"/>
      <c r="K124" s="5">
        <v>208</v>
      </c>
      <c r="L124" s="5">
        <v>22</v>
      </c>
      <c r="M124" s="5">
        <v>3</v>
      </c>
      <c r="N124" s="5" t="s">
        <v>3</v>
      </c>
      <c r="O124" s="5">
        <v>-1</v>
      </c>
      <c r="P124" s="5">
        <f>Source!DN101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209</v>
      </c>
      <c r="F125" s="5">
        <f>ROUND(Source!W101,O125)</f>
        <v>0</v>
      </c>
      <c r="G125" s="5" t="s">
        <v>212</v>
      </c>
      <c r="H125" s="5" t="s">
        <v>213</v>
      </c>
      <c r="I125" s="5"/>
      <c r="J125" s="5"/>
      <c r="K125" s="5">
        <v>209</v>
      </c>
      <c r="L125" s="5">
        <v>23</v>
      </c>
      <c r="M125" s="5">
        <v>3</v>
      </c>
      <c r="N125" s="5" t="s">
        <v>3</v>
      </c>
      <c r="O125" s="5">
        <v>2</v>
      </c>
      <c r="P125" s="5">
        <f>ROUND(Source!DO101,O125)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233</v>
      </c>
      <c r="F126" s="5">
        <f>ROUND(Source!BD101,O126)</f>
        <v>0</v>
      </c>
      <c r="G126" s="5" t="s">
        <v>214</v>
      </c>
      <c r="H126" s="5" t="s">
        <v>215</v>
      </c>
      <c r="I126" s="5"/>
      <c r="J126" s="5"/>
      <c r="K126" s="5">
        <v>233</v>
      </c>
      <c r="L126" s="5">
        <v>24</v>
      </c>
      <c r="M126" s="5">
        <v>3</v>
      </c>
      <c r="N126" s="5" t="s">
        <v>3</v>
      </c>
      <c r="O126" s="5">
        <v>2</v>
      </c>
      <c r="P126" s="5">
        <f>ROUND(Source!EV101,O126)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210</v>
      </c>
      <c r="F127" s="5">
        <f>ROUND(Source!X101,O127)</f>
        <v>0</v>
      </c>
      <c r="G127" s="5" t="s">
        <v>216</v>
      </c>
      <c r="H127" s="5" t="s">
        <v>217</v>
      </c>
      <c r="I127" s="5"/>
      <c r="J127" s="5"/>
      <c r="K127" s="5">
        <v>210</v>
      </c>
      <c r="L127" s="5">
        <v>25</v>
      </c>
      <c r="M127" s="5">
        <v>3</v>
      </c>
      <c r="N127" s="5" t="s">
        <v>3</v>
      </c>
      <c r="O127" s="5">
        <v>2</v>
      </c>
      <c r="P127" s="5">
        <f>ROUND(Source!DP101,O127)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211</v>
      </c>
      <c r="F128" s="5">
        <f>ROUND(Source!Y101,O128)</f>
        <v>0</v>
      </c>
      <c r="G128" s="5" t="s">
        <v>218</v>
      </c>
      <c r="H128" s="5" t="s">
        <v>219</v>
      </c>
      <c r="I128" s="5"/>
      <c r="J128" s="5"/>
      <c r="K128" s="5">
        <v>211</v>
      </c>
      <c r="L128" s="5">
        <v>26</v>
      </c>
      <c r="M128" s="5">
        <v>3</v>
      </c>
      <c r="N128" s="5" t="s">
        <v>3</v>
      </c>
      <c r="O128" s="5">
        <v>2</v>
      </c>
      <c r="P128" s="5">
        <f>ROUND(Source!DQ101,O128)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224</v>
      </c>
      <c r="F129" s="5">
        <f>ROUND(Source!AR101,O129)</f>
        <v>0</v>
      </c>
      <c r="G129" s="5" t="s">
        <v>220</v>
      </c>
      <c r="H129" s="5" t="s">
        <v>221</v>
      </c>
      <c r="I129" s="5"/>
      <c r="J129" s="5"/>
      <c r="K129" s="5">
        <v>224</v>
      </c>
      <c r="L129" s="5">
        <v>27</v>
      </c>
      <c r="M129" s="5">
        <v>3</v>
      </c>
      <c r="N129" s="5" t="s">
        <v>3</v>
      </c>
      <c r="O129" s="5">
        <v>2</v>
      </c>
      <c r="P129" s="5">
        <f>ROUND(Source!EJ101,O129)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1" spans="1:255" x14ac:dyDescent="0.2">
      <c r="A131" s="1">
        <v>4</v>
      </c>
      <c r="B131" s="1">
        <v>1</v>
      </c>
      <c r="C131" s="1"/>
      <c r="D131" s="1">
        <f>ROW(A168)</f>
        <v>168</v>
      </c>
      <c r="E131" s="1"/>
      <c r="F131" s="1" t="s">
        <v>23</v>
      </c>
      <c r="G131" s="1" t="s">
        <v>222</v>
      </c>
      <c r="H131" s="1" t="s">
        <v>3</v>
      </c>
      <c r="I131" s="1">
        <v>0</v>
      </c>
      <c r="J131" s="1"/>
      <c r="K131" s="1">
        <v>-1</v>
      </c>
      <c r="L131" s="1"/>
      <c r="M131" s="1" t="s">
        <v>3</v>
      </c>
      <c r="N131" s="1"/>
      <c r="O131" s="1"/>
      <c r="P131" s="1"/>
      <c r="Q131" s="1"/>
      <c r="R131" s="1"/>
      <c r="S131" s="1">
        <v>0</v>
      </c>
      <c r="T131" s="1">
        <v>0</v>
      </c>
      <c r="U131" s="1" t="s">
        <v>3</v>
      </c>
      <c r="V131" s="1">
        <v>0</v>
      </c>
      <c r="W131" s="1"/>
      <c r="X131" s="1"/>
      <c r="Y131" s="1"/>
      <c r="Z131" s="1"/>
      <c r="AA131" s="1"/>
      <c r="AB131" s="1" t="s">
        <v>3</v>
      </c>
      <c r="AC131" s="1" t="s">
        <v>3</v>
      </c>
      <c r="AD131" s="1" t="s">
        <v>3</v>
      </c>
      <c r="AE131" s="1" t="s">
        <v>3</v>
      </c>
      <c r="AF131" s="1" t="s">
        <v>3</v>
      </c>
      <c r="AG131" s="1" t="s">
        <v>3</v>
      </c>
      <c r="AH131" s="1"/>
      <c r="AI131" s="1"/>
      <c r="AJ131" s="1"/>
      <c r="AK131" s="1"/>
      <c r="AL131" s="1"/>
      <c r="AM131" s="1"/>
      <c r="AN131" s="1"/>
      <c r="AO131" s="1"/>
      <c r="AP131" s="1" t="s">
        <v>3</v>
      </c>
      <c r="AQ131" s="1" t="s">
        <v>3</v>
      </c>
      <c r="AR131" s="1" t="s">
        <v>3</v>
      </c>
      <c r="AS131" s="1"/>
      <c r="AT131" s="1"/>
      <c r="AU131" s="1"/>
      <c r="AV131" s="1"/>
      <c r="AW131" s="1"/>
      <c r="AX131" s="1"/>
      <c r="AY131" s="1"/>
      <c r="AZ131" s="1" t="s">
        <v>3</v>
      </c>
      <c r="BA131" s="1"/>
      <c r="BB131" s="1" t="s">
        <v>3</v>
      </c>
      <c r="BC131" s="1" t="s">
        <v>3</v>
      </c>
      <c r="BD131" s="1" t="s">
        <v>3</v>
      </c>
      <c r="BE131" s="1" t="s">
        <v>3</v>
      </c>
      <c r="BF131" s="1" t="s">
        <v>3</v>
      </c>
      <c r="BG131" s="1" t="s">
        <v>3</v>
      </c>
      <c r="BH131" s="1" t="s">
        <v>3</v>
      </c>
      <c r="BI131" s="1" t="s">
        <v>3</v>
      </c>
      <c r="BJ131" s="1" t="s">
        <v>3</v>
      </c>
      <c r="BK131" s="1" t="s">
        <v>3</v>
      </c>
      <c r="BL131" s="1" t="s">
        <v>3</v>
      </c>
      <c r="BM131" s="1" t="s">
        <v>3</v>
      </c>
      <c r="BN131" s="1" t="s">
        <v>3</v>
      </c>
      <c r="BO131" s="1" t="s">
        <v>3</v>
      </c>
      <c r="BP131" s="1" t="s">
        <v>3</v>
      </c>
      <c r="BQ131" s="1"/>
      <c r="BR131" s="1"/>
      <c r="BS131" s="1"/>
      <c r="BT131" s="1"/>
      <c r="BU131" s="1"/>
      <c r="BV131" s="1"/>
      <c r="BW131" s="1"/>
      <c r="BX131" s="1">
        <v>0</v>
      </c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>
        <v>0</v>
      </c>
    </row>
    <row r="133" spans="1:255" x14ac:dyDescent="0.2">
      <c r="A133" s="3">
        <v>52</v>
      </c>
      <c r="B133" s="3">
        <f t="shared" ref="B133:G133" si="140">B168</f>
        <v>1</v>
      </c>
      <c r="C133" s="3">
        <f t="shared" si="140"/>
        <v>4</v>
      </c>
      <c r="D133" s="3">
        <f t="shared" si="140"/>
        <v>131</v>
      </c>
      <c r="E133" s="3">
        <f t="shared" si="140"/>
        <v>0</v>
      </c>
      <c r="F133" s="3" t="str">
        <f t="shared" si="140"/>
        <v>Новый раздел</v>
      </c>
      <c r="G133" s="3" t="str">
        <f t="shared" si="140"/>
        <v>Прокладка кабеля в трубах, длина трассы кабеля в трубах L=5 м.</v>
      </c>
      <c r="H133" s="3"/>
      <c r="I133" s="3"/>
      <c r="J133" s="3"/>
      <c r="K133" s="3"/>
      <c r="L133" s="3"/>
      <c r="M133" s="3"/>
      <c r="N133" s="3"/>
      <c r="O133" s="3">
        <f t="shared" ref="O133:AT133" si="141">O168</f>
        <v>0</v>
      </c>
      <c r="P133" s="3">
        <f t="shared" si="141"/>
        <v>0</v>
      </c>
      <c r="Q133" s="3">
        <f t="shared" si="141"/>
        <v>0</v>
      </c>
      <c r="R133" s="3">
        <f t="shared" si="141"/>
        <v>0</v>
      </c>
      <c r="S133" s="3">
        <f t="shared" si="141"/>
        <v>0</v>
      </c>
      <c r="T133" s="3">
        <f t="shared" si="141"/>
        <v>0</v>
      </c>
      <c r="U133" s="3">
        <f t="shared" si="141"/>
        <v>0</v>
      </c>
      <c r="V133" s="3">
        <f t="shared" si="141"/>
        <v>0</v>
      </c>
      <c r="W133" s="3">
        <f t="shared" si="141"/>
        <v>0</v>
      </c>
      <c r="X133" s="3">
        <f t="shared" si="141"/>
        <v>0</v>
      </c>
      <c r="Y133" s="3">
        <f t="shared" si="141"/>
        <v>0</v>
      </c>
      <c r="Z133" s="3">
        <f t="shared" si="141"/>
        <v>0</v>
      </c>
      <c r="AA133" s="3">
        <f t="shared" si="141"/>
        <v>0</v>
      </c>
      <c r="AB133" s="3">
        <f t="shared" si="141"/>
        <v>0</v>
      </c>
      <c r="AC133" s="3">
        <f t="shared" si="141"/>
        <v>0</v>
      </c>
      <c r="AD133" s="3">
        <f t="shared" si="141"/>
        <v>0</v>
      </c>
      <c r="AE133" s="3">
        <f t="shared" si="141"/>
        <v>0</v>
      </c>
      <c r="AF133" s="3">
        <f t="shared" si="141"/>
        <v>0</v>
      </c>
      <c r="AG133" s="3">
        <f t="shared" si="141"/>
        <v>0</v>
      </c>
      <c r="AH133" s="3">
        <f t="shared" si="141"/>
        <v>0</v>
      </c>
      <c r="AI133" s="3">
        <f t="shared" si="141"/>
        <v>0</v>
      </c>
      <c r="AJ133" s="3">
        <f t="shared" si="141"/>
        <v>0</v>
      </c>
      <c r="AK133" s="3">
        <f t="shared" si="141"/>
        <v>0</v>
      </c>
      <c r="AL133" s="3">
        <f t="shared" si="141"/>
        <v>0</v>
      </c>
      <c r="AM133" s="3">
        <f t="shared" si="141"/>
        <v>0</v>
      </c>
      <c r="AN133" s="3">
        <f t="shared" si="141"/>
        <v>0</v>
      </c>
      <c r="AO133" s="3">
        <f t="shared" si="141"/>
        <v>0</v>
      </c>
      <c r="AP133" s="3">
        <f t="shared" si="141"/>
        <v>0</v>
      </c>
      <c r="AQ133" s="3">
        <f t="shared" si="141"/>
        <v>0</v>
      </c>
      <c r="AR133" s="3">
        <f t="shared" si="141"/>
        <v>0</v>
      </c>
      <c r="AS133" s="3">
        <f t="shared" si="141"/>
        <v>0</v>
      </c>
      <c r="AT133" s="3">
        <f t="shared" si="141"/>
        <v>0</v>
      </c>
      <c r="AU133" s="3">
        <f t="shared" ref="AU133:BZ133" si="142">AU168</f>
        <v>0</v>
      </c>
      <c r="AV133" s="3">
        <f t="shared" si="142"/>
        <v>0</v>
      </c>
      <c r="AW133" s="3">
        <f t="shared" si="142"/>
        <v>0</v>
      </c>
      <c r="AX133" s="3">
        <f t="shared" si="142"/>
        <v>0</v>
      </c>
      <c r="AY133" s="3">
        <f t="shared" si="142"/>
        <v>0</v>
      </c>
      <c r="AZ133" s="3">
        <f t="shared" si="142"/>
        <v>0</v>
      </c>
      <c r="BA133" s="3">
        <f t="shared" si="142"/>
        <v>0</v>
      </c>
      <c r="BB133" s="3">
        <f t="shared" si="142"/>
        <v>0</v>
      </c>
      <c r="BC133" s="3">
        <f t="shared" si="142"/>
        <v>0</v>
      </c>
      <c r="BD133" s="3">
        <f t="shared" si="142"/>
        <v>0</v>
      </c>
      <c r="BE133" s="3">
        <f t="shared" si="142"/>
        <v>0</v>
      </c>
      <c r="BF133" s="3">
        <f t="shared" si="142"/>
        <v>0</v>
      </c>
      <c r="BG133" s="3">
        <f t="shared" si="142"/>
        <v>0</v>
      </c>
      <c r="BH133" s="3">
        <f t="shared" si="142"/>
        <v>0</v>
      </c>
      <c r="BI133" s="3">
        <f t="shared" si="142"/>
        <v>0</v>
      </c>
      <c r="BJ133" s="3">
        <f t="shared" si="142"/>
        <v>0</v>
      </c>
      <c r="BK133" s="3">
        <f t="shared" si="142"/>
        <v>0</v>
      </c>
      <c r="BL133" s="3">
        <f t="shared" si="142"/>
        <v>0</v>
      </c>
      <c r="BM133" s="3">
        <f t="shared" si="142"/>
        <v>0</v>
      </c>
      <c r="BN133" s="3">
        <f t="shared" si="142"/>
        <v>0</v>
      </c>
      <c r="BO133" s="3">
        <f t="shared" si="142"/>
        <v>0</v>
      </c>
      <c r="BP133" s="3">
        <f t="shared" si="142"/>
        <v>0</v>
      </c>
      <c r="BQ133" s="3">
        <f t="shared" si="142"/>
        <v>0</v>
      </c>
      <c r="BR133" s="3">
        <f t="shared" si="142"/>
        <v>0</v>
      </c>
      <c r="BS133" s="3">
        <f t="shared" si="142"/>
        <v>0</v>
      </c>
      <c r="BT133" s="3">
        <f t="shared" si="142"/>
        <v>0</v>
      </c>
      <c r="BU133" s="3">
        <f t="shared" si="142"/>
        <v>0</v>
      </c>
      <c r="BV133" s="3">
        <f t="shared" si="142"/>
        <v>0</v>
      </c>
      <c r="BW133" s="3">
        <f t="shared" si="142"/>
        <v>0</v>
      </c>
      <c r="BX133" s="3">
        <f t="shared" si="142"/>
        <v>0</v>
      </c>
      <c r="BY133" s="3">
        <f t="shared" si="142"/>
        <v>0</v>
      </c>
      <c r="BZ133" s="3">
        <f t="shared" si="142"/>
        <v>0</v>
      </c>
      <c r="CA133" s="3">
        <f t="shared" ref="CA133:DF133" si="143">CA168</f>
        <v>0</v>
      </c>
      <c r="CB133" s="3">
        <f t="shared" si="143"/>
        <v>0</v>
      </c>
      <c r="CC133" s="3">
        <f t="shared" si="143"/>
        <v>0</v>
      </c>
      <c r="CD133" s="3">
        <f t="shared" si="143"/>
        <v>0</v>
      </c>
      <c r="CE133" s="3">
        <f t="shared" si="143"/>
        <v>0</v>
      </c>
      <c r="CF133" s="3">
        <f t="shared" si="143"/>
        <v>0</v>
      </c>
      <c r="CG133" s="3">
        <f t="shared" si="143"/>
        <v>0</v>
      </c>
      <c r="CH133" s="3">
        <f t="shared" si="143"/>
        <v>0</v>
      </c>
      <c r="CI133" s="3">
        <f t="shared" si="143"/>
        <v>0</v>
      </c>
      <c r="CJ133" s="3">
        <f t="shared" si="143"/>
        <v>0</v>
      </c>
      <c r="CK133" s="3">
        <f t="shared" si="143"/>
        <v>0</v>
      </c>
      <c r="CL133" s="3">
        <f t="shared" si="143"/>
        <v>0</v>
      </c>
      <c r="CM133" s="3">
        <f t="shared" si="143"/>
        <v>0</v>
      </c>
      <c r="CN133" s="3">
        <f t="shared" si="143"/>
        <v>0</v>
      </c>
      <c r="CO133" s="3">
        <f t="shared" si="143"/>
        <v>0</v>
      </c>
      <c r="CP133" s="3">
        <f t="shared" si="143"/>
        <v>0</v>
      </c>
      <c r="CQ133" s="3">
        <f t="shared" si="143"/>
        <v>0</v>
      </c>
      <c r="CR133" s="3">
        <f t="shared" si="143"/>
        <v>0</v>
      </c>
      <c r="CS133" s="3">
        <f t="shared" si="143"/>
        <v>0</v>
      </c>
      <c r="CT133" s="3">
        <f t="shared" si="143"/>
        <v>0</v>
      </c>
      <c r="CU133" s="3">
        <f t="shared" si="143"/>
        <v>0</v>
      </c>
      <c r="CV133" s="3">
        <f t="shared" si="143"/>
        <v>0</v>
      </c>
      <c r="CW133" s="3">
        <f t="shared" si="143"/>
        <v>0</v>
      </c>
      <c r="CX133" s="3">
        <f t="shared" si="143"/>
        <v>0</v>
      </c>
      <c r="CY133" s="3">
        <f t="shared" si="143"/>
        <v>0</v>
      </c>
      <c r="CZ133" s="3">
        <f t="shared" si="143"/>
        <v>0</v>
      </c>
      <c r="DA133" s="3">
        <f t="shared" si="143"/>
        <v>0</v>
      </c>
      <c r="DB133" s="3">
        <f t="shared" si="143"/>
        <v>0</v>
      </c>
      <c r="DC133" s="3">
        <f t="shared" si="143"/>
        <v>0</v>
      </c>
      <c r="DD133" s="3">
        <f t="shared" si="143"/>
        <v>0</v>
      </c>
      <c r="DE133" s="3">
        <f t="shared" si="143"/>
        <v>0</v>
      </c>
      <c r="DF133" s="3">
        <f t="shared" si="143"/>
        <v>0</v>
      </c>
      <c r="DG133" s="4">
        <f t="shared" ref="DG133:EL133" si="144">DG168</f>
        <v>0</v>
      </c>
      <c r="DH133" s="4">
        <f t="shared" si="144"/>
        <v>0</v>
      </c>
      <c r="DI133" s="4">
        <f t="shared" si="144"/>
        <v>0</v>
      </c>
      <c r="DJ133" s="4">
        <f t="shared" si="144"/>
        <v>0</v>
      </c>
      <c r="DK133" s="4">
        <f t="shared" si="144"/>
        <v>0</v>
      </c>
      <c r="DL133" s="4">
        <f t="shared" si="144"/>
        <v>0</v>
      </c>
      <c r="DM133" s="4">
        <f t="shared" si="144"/>
        <v>0</v>
      </c>
      <c r="DN133" s="4">
        <f t="shared" si="144"/>
        <v>0</v>
      </c>
      <c r="DO133" s="4">
        <f t="shared" si="144"/>
        <v>0</v>
      </c>
      <c r="DP133" s="4">
        <f t="shared" si="144"/>
        <v>0</v>
      </c>
      <c r="DQ133" s="4">
        <f t="shared" si="144"/>
        <v>0</v>
      </c>
      <c r="DR133" s="4">
        <f t="shared" si="144"/>
        <v>0</v>
      </c>
      <c r="DS133" s="4">
        <f t="shared" si="144"/>
        <v>0</v>
      </c>
      <c r="DT133" s="4">
        <f t="shared" si="144"/>
        <v>0</v>
      </c>
      <c r="DU133" s="4">
        <f t="shared" si="144"/>
        <v>0</v>
      </c>
      <c r="DV133" s="4">
        <f t="shared" si="144"/>
        <v>0</v>
      </c>
      <c r="DW133" s="4">
        <f t="shared" si="144"/>
        <v>0</v>
      </c>
      <c r="DX133" s="4">
        <f t="shared" si="144"/>
        <v>0</v>
      </c>
      <c r="DY133" s="4">
        <f t="shared" si="144"/>
        <v>0</v>
      </c>
      <c r="DZ133" s="4">
        <f t="shared" si="144"/>
        <v>0</v>
      </c>
      <c r="EA133" s="4">
        <f t="shared" si="144"/>
        <v>0</v>
      </c>
      <c r="EB133" s="4">
        <f t="shared" si="144"/>
        <v>0</v>
      </c>
      <c r="EC133" s="4">
        <f t="shared" si="144"/>
        <v>0</v>
      </c>
      <c r="ED133" s="4">
        <f t="shared" si="144"/>
        <v>0</v>
      </c>
      <c r="EE133" s="4">
        <f t="shared" si="144"/>
        <v>0</v>
      </c>
      <c r="EF133" s="4">
        <f t="shared" si="144"/>
        <v>0</v>
      </c>
      <c r="EG133" s="4">
        <f t="shared" si="144"/>
        <v>0</v>
      </c>
      <c r="EH133" s="4">
        <f t="shared" si="144"/>
        <v>0</v>
      </c>
      <c r="EI133" s="4">
        <f t="shared" si="144"/>
        <v>0</v>
      </c>
      <c r="EJ133" s="4">
        <f t="shared" si="144"/>
        <v>0</v>
      </c>
      <c r="EK133" s="4">
        <f t="shared" si="144"/>
        <v>0</v>
      </c>
      <c r="EL133" s="4">
        <f t="shared" si="144"/>
        <v>0</v>
      </c>
      <c r="EM133" s="4">
        <f t="shared" ref="EM133:FR133" si="145">EM168</f>
        <v>0</v>
      </c>
      <c r="EN133" s="4">
        <f t="shared" si="145"/>
        <v>0</v>
      </c>
      <c r="EO133" s="4">
        <f t="shared" si="145"/>
        <v>0</v>
      </c>
      <c r="EP133" s="4">
        <f t="shared" si="145"/>
        <v>0</v>
      </c>
      <c r="EQ133" s="4">
        <f t="shared" si="145"/>
        <v>0</v>
      </c>
      <c r="ER133" s="4">
        <f t="shared" si="145"/>
        <v>0</v>
      </c>
      <c r="ES133" s="4">
        <f t="shared" si="145"/>
        <v>0</v>
      </c>
      <c r="ET133" s="4">
        <f t="shared" si="145"/>
        <v>0</v>
      </c>
      <c r="EU133" s="4">
        <f t="shared" si="145"/>
        <v>0</v>
      </c>
      <c r="EV133" s="4">
        <f t="shared" si="145"/>
        <v>0</v>
      </c>
      <c r="EW133" s="4">
        <f t="shared" si="145"/>
        <v>0</v>
      </c>
      <c r="EX133" s="4">
        <f t="shared" si="145"/>
        <v>0</v>
      </c>
      <c r="EY133" s="4">
        <f t="shared" si="145"/>
        <v>0</v>
      </c>
      <c r="EZ133" s="4">
        <f t="shared" si="145"/>
        <v>0</v>
      </c>
      <c r="FA133" s="4">
        <f t="shared" si="145"/>
        <v>0</v>
      </c>
      <c r="FB133" s="4">
        <f t="shared" si="145"/>
        <v>0</v>
      </c>
      <c r="FC133" s="4">
        <f t="shared" si="145"/>
        <v>0</v>
      </c>
      <c r="FD133" s="4">
        <f t="shared" si="145"/>
        <v>0</v>
      </c>
      <c r="FE133" s="4">
        <f t="shared" si="145"/>
        <v>0</v>
      </c>
      <c r="FF133" s="4">
        <f t="shared" si="145"/>
        <v>0</v>
      </c>
      <c r="FG133" s="4">
        <f t="shared" si="145"/>
        <v>0</v>
      </c>
      <c r="FH133" s="4">
        <f t="shared" si="145"/>
        <v>0</v>
      </c>
      <c r="FI133" s="4">
        <f t="shared" si="145"/>
        <v>0</v>
      </c>
      <c r="FJ133" s="4">
        <f t="shared" si="145"/>
        <v>0</v>
      </c>
      <c r="FK133" s="4">
        <f t="shared" si="145"/>
        <v>0</v>
      </c>
      <c r="FL133" s="4">
        <f t="shared" si="145"/>
        <v>0</v>
      </c>
      <c r="FM133" s="4">
        <f t="shared" si="145"/>
        <v>0</v>
      </c>
      <c r="FN133" s="4">
        <f t="shared" si="145"/>
        <v>0</v>
      </c>
      <c r="FO133" s="4">
        <f t="shared" si="145"/>
        <v>0</v>
      </c>
      <c r="FP133" s="4">
        <f t="shared" si="145"/>
        <v>0</v>
      </c>
      <c r="FQ133" s="4">
        <f t="shared" si="145"/>
        <v>0</v>
      </c>
      <c r="FR133" s="4">
        <f t="shared" si="145"/>
        <v>0</v>
      </c>
      <c r="FS133" s="4">
        <f t="shared" ref="FS133:GX133" si="146">FS168</f>
        <v>0</v>
      </c>
      <c r="FT133" s="4">
        <f t="shared" si="146"/>
        <v>0</v>
      </c>
      <c r="FU133" s="4">
        <f t="shared" si="146"/>
        <v>0</v>
      </c>
      <c r="FV133" s="4">
        <f t="shared" si="146"/>
        <v>0</v>
      </c>
      <c r="FW133" s="4">
        <f t="shared" si="146"/>
        <v>0</v>
      </c>
      <c r="FX133" s="4">
        <f t="shared" si="146"/>
        <v>0</v>
      </c>
      <c r="FY133" s="4">
        <f t="shared" si="146"/>
        <v>0</v>
      </c>
      <c r="FZ133" s="4">
        <f t="shared" si="146"/>
        <v>0</v>
      </c>
      <c r="GA133" s="4">
        <f t="shared" si="146"/>
        <v>0</v>
      </c>
      <c r="GB133" s="4">
        <f t="shared" si="146"/>
        <v>0</v>
      </c>
      <c r="GC133" s="4">
        <f t="shared" si="146"/>
        <v>0</v>
      </c>
      <c r="GD133" s="4">
        <f t="shared" si="146"/>
        <v>0</v>
      </c>
      <c r="GE133" s="4">
        <f t="shared" si="146"/>
        <v>0</v>
      </c>
      <c r="GF133" s="4">
        <f t="shared" si="146"/>
        <v>0</v>
      </c>
      <c r="GG133" s="4">
        <f t="shared" si="146"/>
        <v>0</v>
      </c>
      <c r="GH133" s="4">
        <f t="shared" si="146"/>
        <v>0</v>
      </c>
      <c r="GI133" s="4">
        <f t="shared" si="146"/>
        <v>0</v>
      </c>
      <c r="GJ133" s="4">
        <f t="shared" si="146"/>
        <v>0</v>
      </c>
      <c r="GK133" s="4">
        <f t="shared" si="146"/>
        <v>0</v>
      </c>
      <c r="GL133" s="4">
        <f t="shared" si="146"/>
        <v>0</v>
      </c>
      <c r="GM133" s="4">
        <f t="shared" si="146"/>
        <v>0</v>
      </c>
      <c r="GN133" s="4">
        <f t="shared" si="146"/>
        <v>0</v>
      </c>
      <c r="GO133" s="4">
        <f t="shared" si="146"/>
        <v>0</v>
      </c>
      <c r="GP133" s="4">
        <f t="shared" si="146"/>
        <v>0</v>
      </c>
      <c r="GQ133" s="4">
        <f t="shared" si="146"/>
        <v>0</v>
      </c>
      <c r="GR133" s="4">
        <f t="shared" si="146"/>
        <v>0</v>
      </c>
      <c r="GS133" s="4">
        <f t="shared" si="146"/>
        <v>0</v>
      </c>
      <c r="GT133" s="4">
        <f t="shared" si="146"/>
        <v>0</v>
      </c>
      <c r="GU133" s="4">
        <f t="shared" si="146"/>
        <v>0</v>
      </c>
      <c r="GV133" s="4">
        <f t="shared" si="146"/>
        <v>0</v>
      </c>
      <c r="GW133" s="4">
        <f t="shared" si="146"/>
        <v>0</v>
      </c>
      <c r="GX133" s="4">
        <f t="shared" si="146"/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223</v>
      </c>
      <c r="F135" s="2" t="s">
        <v>26</v>
      </c>
      <c r="G135" s="2" t="s">
        <v>224</v>
      </c>
      <c r="H135" s="2" t="s">
        <v>28</v>
      </c>
      <c r="I135" s="2">
        <v>0</v>
      </c>
      <c r="J135" s="2">
        <v>0</v>
      </c>
      <c r="K135" s="2">
        <v>0</v>
      </c>
      <c r="L135" s="2">
        <v>5.0000000000000001E-3</v>
      </c>
      <c r="M135" s="2">
        <v>5.0000000000000001E-3</v>
      </c>
      <c r="N135" s="2">
        <f t="shared" ref="N135:N166" si="147">ROUND(L135-M135,4)</f>
        <v>0</v>
      </c>
      <c r="O135" s="2">
        <f t="shared" ref="O135:O166" si="148">ROUND(CP135,2)</f>
        <v>0</v>
      </c>
      <c r="P135" s="2">
        <f t="shared" ref="P135:P142" si="149">ROUND((ROUND((AC135*AW135*I135),2)*BC135),2)</f>
        <v>0</v>
      </c>
      <c r="Q135" s="2">
        <f t="shared" ref="Q135:Q142" si="150">(ROUND((ROUND(((ET135)*AV135*I135),2)*BB135),2)+ROUND((ROUND(((AE135-(EU135))*AV135*I135),2)*BS135),2))</f>
        <v>0</v>
      </c>
      <c r="R135" s="2">
        <f t="shared" ref="R135:R142" si="151">ROUND((ROUND((AE135*AV135*I135),2)*BS135),2)</f>
        <v>0</v>
      </c>
      <c r="S135" s="2">
        <f t="shared" ref="S135:S142" si="152">ROUND((ROUND((AF135*AV135*I135),2)*BA135),2)</f>
        <v>0</v>
      </c>
      <c r="T135" s="2">
        <f t="shared" ref="T135:T166" si="153">ROUND(CU135*I135,2)</f>
        <v>0</v>
      </c>
      <c r="U135" s="2">
        <f t="shared" ref="U135:U166" si="154">CV135*I135</f>
        <v>0</v>
      </c>
      <c r="V135" s="2">
        <f t="shared" ref="V135:V166" si="155">CW135*I135</f>
        <v>0</v>
      </c>
      <c r="W135" s="2">
        <f t="shared" ref="W135:W166" si="156">ROUND(CX135*I135,2)</f>
        <v>0</v>
      </c>
      <c r="X135" s="2">
        <f t="shared" ref="X135:X166" si="157">ROUND(CY135,2)</f>
        <v>0</v>
      </c>
      <c r="Y135" s="2">
        <f t="shared" ref="Y135:Y166" si="158">ROUND(CZ135,2)</f>
        <v>0</v>
      </c>
      <c r="Z135" s="2"/>
      <c r="AA135" s="2">
        <v>441953356</v>
      </c>
      <c r="AB135" s="2">
        <f t="shared" ref="AB135:AB166" si="159">ROUND((AC135+AD135+AF135),6)</f>
        <v>2042.62</v>
      </c>
      <c r="AC135" s="2">
        <f t="shared" ref="AC135:AC166" si="160">ROUND((ES135),6)</f>
        <v>0</v>
      </c>
      <c r="AD135" s="2">
        <f t="shared" ref="AD135:AD142" si="161">ROUND((((ET135)-(EU135))+AE135),6)</f>
        <v>0</v>
      </c>
      <c r="AE135" s="2">
        <f t="shared" ref="AE135:AE166" si="162">ROUND((EU135),6)</f>
        <v>0</v>
      </c>
      <c r="AF135" s="2">
        <f t="shared" ref="AF135:AF166" si="163">ROUND((EV135),6)</f>
        <v>2042.62</v>
      </c>
      <c r="AG135" s="2">
        <f t="shared" ref="AG135:AG166" si="164">ROUND((AP135),6)</f>
        <v>0</v>
      </c>
      <c r="AH135" s="2">
        <f t="shared" ref="AH135:AH166" si="165">(EW135)</f>
        <v>192.7</v>
      </c>
      <c r="AI135" s="2">
        <f t="shared" ref="AI135:AI166" si="166">(EX135)</f>
        <v>0</v>
      </c>
      <c r="AJ135" s="2">
        <f t="shared" ref="AJ135:AJ166" si="167">(AS135)</f>
        <v>0</v>
      </c>
      <c r="AK135" s="2">
        <v>2042.62</v>
      </c>
      <c r="AL135" s="2">
        <v>0</v>
      </c>
      <c r="AM135" s="2">
        <v>0</v>
      </c>
      <c r="AN135" s="2">
        <v>0</v>
      </c>
      <c r="AO135" s="2">
        <v>2042.62</v>
      </c>
      <c r="AP135" s="2">
        <v>0</v>
      </c>
      <c r="AQ135" s="2">
        <v>192.7</v>
      </c>
      <c r="AR135" s="2">
        <v>0</v>
      </c>
      <c r="AS135" s="2">
        <v>0</v>
      </c>
      <c r="AT135" s="2">
        <v>89</v>
      </c>
      <c r="AU135" s="2">
        <v>40</v>
      </c>
      <c r="AV135" s="2">
        <v>1.248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0</v>
      </c>
      <c r="BI135" s="2">
        <v>1</v>
      </c>
      <c r="BJ135" s="2" t="s">
        <v>29</v>
      </c>
      <c r="BK135" s="2"/>
      <c r="BL135" s="2"/>
      <c r="BM135" s="2">
        <v>2</v>
      </c>
      <c r="BN135" s="2">
        <v>0</v>
      </c>
      <c r="BO135" s="2" t="s">
        <v>26</v>
      </c>
      <c r="BP135" s="2">
        <v>1</v>
      </c>
      <c r="BQ135" s="2">
        <v>30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89</v>
      </c>
      <c r="CA135" s="2">
        <v>40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>
        <v>13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 t="s">
        <v>3</v>
      </c>
      <c r="CO135" s="2">
        <v>0</v>
      </c>
      <c r="CP135" s="2">
        <f t="shared" ref="CP135:CP166" si="168">(P135+Q135+S135)</f>
        <v>0</v>
      </c>
      <c r="CQ135" s="2">
        <f t="shared" ref="CQ135:CQ142" si="169">ROUND((ROUND((AC135*AW135*1),2)*BC135),2)</f>
        <v>0</v>
      </c>
      <c r="CR135" s="2">
        <f t="shared" ref="CR135:CR142" si="170">(ROUND((ROUND(((ET135)*AV135*1),2)*BB135),2)+ROUND((ROUND(((AE135-(EU135))*AV135*1),2)*BS135),2))</f>
        <v>0</v>
      </c>
      <c r="CS135" s="2">
        <f t="shared" ref="CS135:CS142" si="171">ROUND((ROUND((AE135*AV135*1),2)*BS135),2)</f>
        <v>0</v>
      </c>
      <c r="CT135" s="2">
        <f t="shared" ref="CT135:CT142" si="172">ROUND((ROUND((AF135*AV135*1),2)*BA135),2)</f>
        <v>2549.19</v>
      </c>
      <c r="CU135" s="2">
        <f t="shared" ref="CU135:CU166" si="173">AG135</f>
        <v>0</v>
      </c>
      <c r="CV135" s="2">
        <f t="shared" ref="CV135:CV142" si="174">(AH135*AV135)</f>
        <v>240.4896</v>
      </c>
      <c r="CW135" s="2">
        <f t="shared" ref="CW135:CW166" si="175">AI135</f>
        <v>0</v>
      </c>
      <c r="CX135" s="2">
        <f t="shared" ref="CX135:CX166" si="176">AJ135</f>
        <v>0</v>
      </c>
      <c r="CY135" s="2">
        <f t="shared" ref="CY135:CY142" si="177">(((S135+R135)*AT135)/100)</f>
        <v>0</v>
      </c>
      <c r="CZ135" s="2">
        <f t="shared" ref="CZ135:CZ142" si="178">(((S135+R135)*AU135)/100)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1013</v>
      </c>
      <c r="DV135" s="2" t="s">
        <v>28</v>
      </c>
      <c r="DW135" s="2" t="s">
        <v>28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385723207</v>
      </c>
      <c r="EF135" s="2">
        <v>30</v>
      </c>
      <c r="EG135" s="2" t="s">
        <v>30</v>
      </c>
      <c r="EH135" s="2">
        <v>0</v>
      </c>
      <c r="EI135" s="2" t="s">
        <v>3</v>
      </c>
      <c r="EJ135" s="2">
        <v>1</v>
      </c>
      <c r="EK135" s="2">
        <v>2</v>
      </c>
      <c r="EL135" s="2" t="s">
        <v>31</v>
      </c>
      <c r="EM135" s="2" t="s">
        <v>32</v>
      </c>
      <c r="EN135" s="2"/>
      <c r="EO135" s="2" t="s">
        <v>3</v>
      </c>
      <c r="EP135" s="2"/>
      <c r="EQ135" s="2">
        <v>512</v>
      </c>
      <c r="ER135" s="2">
        <v>2042.62</v>
      </c>
      <c r="ES135" s="2">
        <v>0</v>
      </c>
      <c r="ET135" s="2">
        <v>0</v>
      </c>
      <c r="EU135" s="2">
        <v>0</v>
      </c>
      <c r="EV135" s="2">
        <v>2042.62</v>
      </c>
      <c r="EW135" s="2">
        <v>192.7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v>0</v>
      </c>
      <c r="FS135" s="2">
        <v>0</v>
      </c>
      <c r="FT135" s="2"/>
      <c r="FU135" s="2"/>
      <c r="FV135" s="2"/>
      <c r="FW135" s="2"/>
      <c r="FX135" s="2">
        <v>89</v>
      </c>
      <c r="FY135" s="2">
        <v>40</v>
      </c>
      <c r="FZ135" s="2"/>
      <c r="GA135" s="2" t="s">
        <v>3</v>
      </c>
      <c r="GB135" s="2"/>
      <c r="GC135" s="2"/>
      <c r="GD135" s="2">
        <v>1</v>
      </c>
      <c r="GE135" s="2"/>
      <c r="GF135" s="2">
        <v>-1164254138</v>
      </c>
      <c r="GG135" s="2">
        <v>2</v>
      </c>
      <c r="GH135" s="2">
        <v>1</v>
      </c>
      <c r="GI135" s="2">
        <v>2</v>
      </c>
      <c r="GJ135" s="2">
        <v>0</v>
      </c>
      <c r="GK135" s="2">
        <v>0</v>
      </c>
      <c r="GL135" s="2">
        <f t="shared" ref="GL135:GL166" si="179">ROUND(IF(AND(BH135=3,BI135=3,FS135&lt;&gt;0),P135,0),2)</f>
        <v>0</v>
      </c>
      <c r="GM135" s="2">
        <f t="shared" ref="GM135:GM166" si="180">ROUND(O135+X135+Y135,2)+GX135</f>
        <v>0</v>
      </c>
      <c r="GN135" s="2">
        <f t="shared" ref="GN135:GN166" si="181">IF(OR(BI135=0,BI135=1),GM135-GX135,0)</f>
        <v>0</v>
      </c>
      <c r="GO135" s="2">
        <f t="shared" ref="GO135:GO166" si="182">IF(BI135=2,GM135-GX135,0)</f>
        <v>0</v>
      </c>
      <c r="GP135" s="2">
        <f t="shared" ref="GP135:GP166" si="183">IF(BI135=4,GM135-GX135,0)</f>
        <v>0</v>
      </c>
      <c r="GQ135" s="2"/>
      <c r="GR135" s="2">
        <v>0</v>
      </c>
      <c r="GS135" s="2">
        <v>3</v>
      </c>
      <c r="GT135" s="2">
        <v>0</v>
      </c>
      <c r="GU135" s="2" t="s">
        <v>3</v>
      </c>
      <c r="GV135" s="2">
        <f t="shared" ref="GV135:GV166" si="184">ROUND((GT135),6)</f>
        <v>0</v>
      </c>
      <c r="GW135" s="2">
        <v>1</v>
      </c>
      <c r="GX135" s="2">
        <f t="shared" ref="GX135:GX166" si="185">ROUND(HC135*I135,2)</f>
        <v>0</v>
      </c>
      <c r="GY135" s="2"/>
      <c r="GZ135" s="2"/>
      <c r="HA135" s="2">
        <v>0</v>
      </c>
      <c r="HB135" s="2">
        <v>0</v>
      </c>
      <c r="HC135" s="2">
        <f t="shared" ref="HC135:HC166" si="186">GV135*GW135</f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>
        <v>0</v>
      </c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223</v>
      </c>
      <c r="F136" t="s">
        <v>26</v>
      </c>
      <c r="G136" t="s">
        <v>224</v>
      </c>
      <c r="H136" t="s">
        <v>28</v>
      </c>
      <c r="I136">
        <v>0</v>
      </c>
      <c r="J136">
        <v>0</v>
      </c>
      <c r="K136">
        <v>0</v>
      </c>
      <c r="L136">
        <v>5.0000000000000001E-3</v>
      </c>
      <c r="M136">
        <v>5.0000000000000001E-3</v>
      </c>
      <c r="N136">
        <f t="shared" si="147"/>
        <v>0</v>
      </c>
      <c r="O136">
        <f t="shared" si="148"/>
        <v>0</v>
      </c>
      <c r="P136">
        <f t="shared" si="149"/>
        <v>0</v>
      </c>
      <c r="Q136">
        <f t="shared" si="150"/>
        <v>0</v>
      </c>
      <c r="R136">
        <f t="shared" si="151"/>
        <v>0</v>
      </c>
      <c r="S136">
        <f t="shared" si="152"/>
        <v>0</v>
      </c>
      <c r="T136">
        <f t="shared" si="153"/>
        <v>0</v>
      </c>
      <c r="U136">
        <f t="shared" si="154"/>
        <v>0</v>
      </c>
      <c r="V136">
        <f t="shared" si="155"/>
        <v>0</v>
      </c>
      <c r="W136">
        <f t="shared" si="156"/>
        <v>0</v>
      </c>
      <c r="X136">
        <f t="shared" si="157"/>
        <v>0</v>
      </c>
      <c r="Y136">
        <f t="shared" si="158"/>
        <v>0</v>
      </c>
      <c r="AA136">
        <v>441953297</v>
      </c>
      <c r="AB136">
        <f t="shared" si="159"/>
        <v>2042.62</v>
      </c>
      <c r="AC136">
        <f t="shared" si="160"/>
        <v>0</v>
      </c>
      <c r="AD136">
        <f t="shared" si="161"/>
        <v>0</v>
      </c>
      <c r="AE136">
        <f t="shared" si="162"/>
        <v>0</v>
      </c>
      <c r="AF136">
        <f t="shared" si="163"/>
        <v>2042.62</v>
      </c>
      <c r="AG136">
        <f t="shared" si="164"/>
        <v>0</v>
      </c>
      <c r="AH136">
        <f t="shared" si="165"/>
        <v>192.7</v>
      </c>
      <c r="AI136">
        <f t="shared" si="166"/>
        <v>0</v>
      </c>
      <c r="AJ136">
        <f t="shared" si="167"/>
        <v>0</v>
      </c>
      <c r="AK136">
        <v>2042.62</v>
      </c>
      <c r="AL136">
        <v>0</v>
      </c>
      <c r="AM136">
        <v>0</v>
      </c>
      <c r="AN136">
        <v>0</v>
      </c>
      <c r="AO136">
        <v>2042.62</v>
      </c>
      <c r="AP136">
        <v>0</v>
      </c>
      <c r="AQ136">
        <v>192.7</v>
      </c>
      <c r="AR136">
        <v>0</v>
      </c>
      <c r="AS136">
        <v>0</v>
      </c>
      <c r="AT136">
        <v>89</v>
      </c>
      <c r="AU136">
        <v>40</v>
      </c>
      <c r="AV136">
        <v>1.248</v>
      </c>
      <c r="AW136">
        <v>1</v>
      </c>
      <c r="AZ136">
        <v>1</v>
      </c>
      <c r="BA136">
        <v>55.67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29</v>
      </c>
      <c r="BM136">
        <v>2</v>
      </c>
      <c r="BN136">
        <v>0</v>
      </c>
      <c r="BO136" t="s">
        <v>26</v>
      </c>
      <c r="BP136">
        <v>1</v>
      </c>
      <c r="BQ136">
        <v>30</v>
      </c>
      <c r="BR136">
        <v>0</v>
      </c>
      <c r="BS136">
        <v>55.67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89</v>
      </c>
      <c r="CA136">
        <v>40</v>
      </c>
      <c r="CB136" t="s">
        <v>3</v>
      </c>
      <c r="CE136">
        <v>30</v>
      </c>
      <c r="CF136">
        <v>0</v>
      </c>
      <c r="CG136">
        <v>0</v>
      </c>
      <c r="CH136">
        <v>13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168"/>
        <v>0</v>
      </c>
      <c r="CQ136">
        <f t="shared" si="169"/>
        <v>0</v>
      </c>
      <c r="CR136">
        <f t="shared" si="170"/>
        <v>0</v>
      </c>
      <c r="CS136">
        <f t="shared" si="171"/>
        <v>0</v>
      </c>
      <c r="CT136">
        <f t="shared" si="172"/>
        <v>141913.41</v>
      </c>
      <c r="CU136">
        <f t="shared" si="173"/>
        <v>0</v>
      </c>
      <c r="CV136">
        <f t="shared" si="174"/>
        <v>240.4896</v>
      </c>
      <c r="CW136">
        <f t="shared" si="175"/>
        <v>0</v>
      </c>
      <c r="CX136">
        <f t="shared" si="176"/>
        <v>0</v>
      </c>
      <c r="CY136">
        <f t="shared" si="177"/>
        <v>0</v>
      </c>
      <c r="CZ136">
        <f t="shared" si="178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28</v>
      </c>
      <c r="DW136" t="s">
        <v>28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385723207</v>
      </c>
      <c r="EF136">
        <v>30</v>
      </c>
      <c r="EG136" t="s">
        <v>30</v>
      </c>
      <c r="EH136">
        <v>0</v>
      </c>
      <c r="EI136" t="s">
        <v>3</v>
      </c>
      <c r="EJ136">
        <v>1</v>
      </c>
      <c r="EK136">
        <v>2</v>
      </c>
      <c r="EL136" t="s">
        <v>31</v>
      </c>
      <c r="EM136" t="s">
        <v>32</v>
      </c>
      <c r="EO136" t="s">
        <v>3</v>
      </c>
      <c r="EQ136">
        <v>512</v>
      </c>
      <c r="ER136">
        <v>2042.62</v>
      </c>
      <c r="ES136">
        <v>0</v>
      </c>
      <c r="ET136">
        <v>0</v>
      </c>
      <c r="EU136">
        <v>0</v>
      </c>
      <c r="EV136">
        <v>2042.62</v>
      </c>
      <c r="EW136">
        <v>192.7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89</v>
      </c>
      <c r="FY136">
        <v>40</v>
      </c>
      <c r="GA136" t="s">
        <v>3</v>
      </c>
      <c r="GD136">
        <v>1</v>
      </c>
      <c r="GF136">
        <v>-1164254138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79"/>
        <v>0</v>
      </c>
      <c r="GM136">
        <f t="shared" si="180"/>
        <v>0</v>
      </c>
      <c r="GN136">
        <f t="shared" si="181"/>
        <v>0</v>
      </c>
      <c r="GO136">
        <f t="shared" si="182"/>
        <v>0</v>
      </c>
      <c r="GP136">
        <f t="shared" si="183"/>
        <v>0</v>
      </c>
      <c r="GR136">
        <v>0</v>
      </c>
      <c r="GS136">
        <v>3</v>
      </c>
      <c r="GT136">
        <v>0</v>
      </c>
      <c r="GU136" t="s">
        <v>3</v>
      </c>
      <c r="GV136">
        <f t="shared" si="184"/>
        <v>0</v>
      </c>
      <c r="GW136">
        <v>1</v>
      </c>
      <c r="GX136">
        <f t="shared" si="185"/>
        <v>0</v>
      </c>
      <c r="HA136">
        <v>0</v>
      </c>
      <c r="HB136">
        <v>0</v>
      </c>
      <c r="HC136">
        <f t="shared" si="186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225</v>
      </c>
      <c r="F137" s="2" t="s">
        <v>34</v>
      </c>
      <c r="G137" s="2" t="s">
        <v>226</v>
      </c>
      <c r="H137" s="2" t="s">
        <v>36</v>
      </c>
      <c r="I137" s="2">
        <v>0</v>
      </c>
      <c r="J137" s="2">
        <v>0</v>
      </c>
      <c r="K137" s="2">
        <v>0</v>
      </c>
      <c r="L137" s="2">
        <v>1.0999999999999999E-2</v>
      </c>
      <c r="M137" s="2">
        <v>1.0999999999999999E-2</v>
      </c>
      <c r="N137" s="2">
        <f t="shared" si="147"/>
        <v>0</v>
      </c>
      <c r="O137" s="2">
        <f t="shared" si="148"/>
        <v>0</v>
      </c>
      <c r="P137" s="2">
        <f t="shared" si="149"/>
        <v>0</v>
      </c>
      <c r="Q137" s="2">
        <f t="shared" si="150"/>
        <v>0</v>
      </c>
      <c r="R137" s="2">
        <f t="shared" si="151"/>
        <v>0</v>
      </c>
      <c r="S137" s="2">
        <f t="shared" si="152"/>
        <v>0</v>
      </c>
      <c r="T137" s="2">
        <f t="shared" si="153"/>
        <v>0</v>
      </c>
      <c r="U137" s="2">
        <f t="shared" si="154"/>
        <v>0</v>
      </c>
      <c r="V137" s="2">
        <f t="shared" si="155"/>
        <v>0</v>
      </c>
      <c r="W137" s="2">
        <f t="shared" si="156"/>
        <v>0</v>
      </c>
      <c r="X137" s="2">
        <f t="shared" si="157"/>
        <v>0</v>
      </c>
      <c r="Y137" s="2">
        <f t="shared" si="158"/>
        <v>0</v>
      </c>
      <c r="Z137" s="2"/>
      <c r="AA137" s="2">
        <v>441953356</v>
      </c>
      <c r="AB137" s="2">
        <f t="shared" si="159"/>
        <v>783.89</v>
      </c>
      <c r="AC137" s="2">
        <f t="shared" si="160"/>
        <v>0</v>
      </c>
      <c r="AD137" s="2">
        <f t="shared" si="161"/>
        <v>778.1</v>
      </c>
      <c r="AE137" s="2">
        <f t="shared" si="162"/>
        <v>72.260000000000005</v>
      </c>
      <c r="AF137" s="2">
        <f t="shared" si="163"/>
        <v>5.79</v>
      </c>
      <c r="AG137" s="2">
        <f t="shared" si="164"/>
        <v>0</v>
      </c>
      <c r="AH137" s="2">
        <f t="shared" si="165"/>
        <v>0.56999999999999995</v>
      </c>
      <c r="AI137" s="2">
        <f t="shared" si="166"/>
        <v>0</v>
      </c>
      <c r="AJ137" s="2">
        <f t="shared" si="167"/>
        <v>0</v>
      </c>
      <c r="AK137" s="2">
        <v>783.89</v>
      </c>
      <c r="AL137" s="2">
        <v>0</v>
      </c>
      <c r="AM137" s="2">
        <v>778.1</v>
      </c>
      <c r="AN137" s="2">
        <v>72.260000000000005</v>
      </c>
      <c r="AO137" s="2">
        <v>5.79</v>
      </c>
      <c r="AP137" s="2">
        <v>0</v>
      </c>
      <c r="AQ137" s="2">
        <v>0.56999999999999995</v>
      </c>
      <c r="AR137" s="2">
        <v>0</v>
      </c>
      <c r="AS137" s="2">
        <v>0</v>
      </c>
      <c r="AT137" s="2">
        <v>92</v>
      </c>
      <c r="AU137" s="2">
        <v>46</v>
      </c>
      <c r="AV137" s="2">
        <v>1.1919999999999999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0</v>
      </c>
      <c r="BI137" s="2">
        <v>1</v>
      </c>
      <c r="BJ137" s="2" t="s">
        <v>37</v>
      </c>
      <c r="BK137" s="2"/>
      <c r="BL137" s="2"/>
      <c r="BM137" s="2">
        <v>1</v>
      </c>
      <c r="BN137" s="2">
        <v>0</v>
      </c>
      <c r="BO137" s="2" t="s">
        <v>34</v>
      </c>
      <c r="BP137" s="2">
        <v>1</v>
      </c>
      <c r="BQ137" s="2">
        <v>30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92</v>
      </c>
      <c r="CA137" s="2">
        <v>46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>
        <v>14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 t="s">
        <v>3</v>
      </c>
      <c r="CO137" s="2">
        <v>0</v>
      </c>
      <c r="CP137" s="2">
        <f t="shared" si="168"/>
        <v>0</v>
      </c>
      <c r="CQ137" s="2">
        <f t="shared" si="169"/>
        <v>0</v>
      </c>
      <c r="CR137" s="2">
        <f t="shared" si="170"/>
        <v>927.5</v>
      </c>
      <c r="CS137" s="2">
        <f t="shared" si="171"/>
        <v>86.13</v>
      </c>
      <c r="CT137" s="2">
        <f t="shared" si="172"/>
        <v>6.9</v>
      </c>
      <c r="CU137" s="2">
        <f t="shared" si="173"/>
        <v>0</v>
      </c>
      <c r="CV137" s="2">
        <f t="shared" si="174"/>
        <v>0.67943999999999993</v>
      </c>
      <c r="CW137" s="2">
        <f t="shared" si="175"/>
        <v>0</v>
      </c>
      <c r="CX137" s="2">
        <f t="shared" si="176"/>
        <v>0</v>
      </c>
      <c r="CY137" s="2">
        <f t="shared" si="177"/>
        <v>0</v>
      </c>
      <c r="CZ137" s="2">
        <f t="shared" si="178"/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1007</v>
      </c>
      <c r="DV137" s="2" t="s">
        <v>36</v>
      </c>
      <c r="DW137" s="2" t="s">
        <v>36</v>
      </c>
      <c r="DX137" s="2">
        <v>100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385723141</v>
      </c>
      <c r="EF137" s="2">
        <v>30</v>
      </c>
      <c r="EG137" s="2" t="s">
        <v>30</v>
      </c>
      <c r="EH137" s="2">
        <v>0</v>
      </c>
      <c r="EI137" s="2" t="s">
        <v>3</v>
      </c>
      <c r="EJ137" s="2">
        <v>1</v>
      </c>
      <c r="EK137" s="2">
        <v>1</v>
      </c>
      <c r="EL137" s="2" t="s">
        <v>38</v>
      </c>
      <c r="EM137" s="2" t="s">
        <v>39</v>
      </c>
      <c r="EN137" s="2"/>
      <c r="EO137" s="2" t="s">
        <v>3</v>
      </c>
      <c r="EP137" s="2"/>
      <c r="EQ137" s="2">
        <v>512</v>
      </c>
      <c r="ER137" s="2">
        <v>783.89</v>
      </c>
      <c r="ES137" s="2">
        <v>0</v>
      </c>
      <c r="ET137" s="2">
        <v>778.1</v>
      </c>
      <c r="EU137" s="2">
        <v>72.260000000000005</v>
      </c>
      <c r="EV137" s="2">
        <v>5.79</v>
      </c>
      <c r="EW137" s="2">
        <v>0.56999999999999995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v>0</v>
      </c>
      <c r="FS137" s="2">
        <v>0</v>
      </c>
      <c r="FT137" s="2"/>
      <c r="FU137" s="2"/>
      <c r="FV137" s="2"/>
      <c r="FW137" s="2"/>
      <c r="FX137" s="2">
        <v>92</v>
      </c>
      <c r="FY137" s="2">
        <v>46</v>
      </c>
      <c r="FZ137" s="2"/>
      <c r="GA137" s="2" t="s">
        <v>3</v>
      </c>
      <c r="GB137" s="2"/>
      <c r="GC137" s="2"/>
      <c r="GD137" s="2">
        <v>1</v>
      </c>
      <c r="GE137" s="2"/>
      <c r="GF137" s="2">
        <v>-847479714</v>
      </c>
      <c r="GG137" s="2">
        <v>2</v>
      </c>
      <c r="GH137" s="2">
        <v>1</v>
      </c>
      <c r="GI137" s="2">
        <v>2</v>
      </c>
      <c r="GJ137" s="2">
        <v>0</v>
      </c>
      <c r="GK137" s="2">
        <v>0</v>
      </c>
      <c r="GL137" s="2">
        <f t="shared" si="179"/>
        <v>0</v>
      </c>
      <c r="GM137" s="2">
        <f t="shared" si="180"/>
        <v>0</v>
      </c>
      <c r="GN137" s="2">
        <f t="shared" si="181"/>
        <v>0</v>
      </c>
      <c r="GO137" s="2">
        <f t="shared" si="182"/>
        <v>0</v>
      </c>
      <c r="GP137" s="2">
        <f t="shared" si="183"/>
        <v>0</v>
      </c>
      <c r="GQ137" s="2"/>
      <c r="GR137" s="2">
        <v>0</v>
      </c>
      <c r="GS137" s="2">
        <v>3</v>
      </c>
      <c r="GT137" s="2">
        <v>0</v>
      </c>
      <c r="GU137" s="2" t="s">
        <v>3</v>
      </c>
      <c r="GV137" s="2">
        <f t="shared" si="184"/>
        <v>0</v>
      </c>
      <c r="GW137" s="2">
        <v>1</v>
      </c>
      <c r="GX137" s="2">
        <f t="shared" si="185"/>
        <v>0</v>
      </c>
      <c r="GY137" s="2"/>
      <c r="GZ137" s="2"/>
      <c r="HA137" s="2">
        <v>0</v>
      </c>
      <c r="HB137" s="2">
        <v>0</v>
      </c>
      <c r="HC137" s="2">
        <f t="shared" si="186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>
        <v>0</v>
      </c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225</v>
      </c>
      <c r="F138" t="s">
        <v>34</v>
      </c>
      <c r="G138" t="s">
        <v>226</v>
      </c>
      <c r="H138" t="s">
        <v>36</v>
      </c>
      <c r="I138">
        <v>0</v>
      </c>
      <c r="J138">
        <v>0</v>
      </c>
      <c r="K138">
        <v>0</v>
      </c>
      <c r="L138">
        <v>1.0999999999999999E-2</v>
      </c>
      <c r="M138">
        <v>1.0999999999999999E-2</v>
      </c>
      <c r="N138">
        <f t="shared" si="147"/>
        <v>0</v>
      </c>
      <c r="O138">
        <f t="shared" si="148"/>
        <v>0</v>
      </c>
      <c r="P138">
        <f t="shared" si="149"/>
        <v>0</v>
      </c>
      <c r="Q138">
        <f t="shared" si="150"/>
        <v>0</v>
      </c>
      <c r="R138">
        <f t="shared" si="151"/>
        <v>0</v>
      </c>
      <c r="S138">
        <f t="shared" si="152"/>
        <v>0</v>
      </c>
      <c r="T138">
        <f t="shared" si="153"/>
        <v>0</v>
      </c>
      <c r="U138">
        <f t="shared" si="154"/>
        <v>0</v>
      </c>
      <c r="V138">
        <f t="shared" si="155"/>
        <v>0</v>
      </c>
      <c r="W138">
        <f t="shared" si="156"/>
        <v>0</v>
      </c>
      <c r="X138">
        <f t="shared" si="157"/>
        <v>0</v>
      </c>
      <c r="Y138">
        <f t="shared" si="158"/>
        <v>0</v>
      </c>
      <c r="AA138">
        <v>441953297</v>
      </c>
      <c r="AB138">
        <f t="shared" si="159"/>
        <v>783.89</v>
      </c>
      <c r="AC138">
        <f t="shared" si="160"/>
        <v>0</v>
      </c>
      <c r="AD138">
        <f t="shared" si="161"/>
        <v>778.1</v>
      </c>
      <c r="AE138">
        <f t="shared" si="162"/>
        <v>72.260000000000005</v>
      </c>
      <c r="AF138">
        <f t="shared" si="163"/>
        <v>5.79</v>
      </c>
      <c r="AG138">
        <f t="shared" si="164"/>
        <v>0</v>
      </c>
      <c r="AH138">
        <f t="shared" si="165"/>
        <v>0.56999999999999995</v>
      </c>
      <c r="AI138">
        <f t="shared" si="166"/>
        <v>0</v>
      </c>
      <c r="AJ138">
        <f t="shared" si="167"/>
        <v>0</v>
      </c>
      <c r="AK138">
        <v>783.89</v>
      </c>
      <c r="AL138">
        <v>0</v>
      </c>
      <c r="AM138">
        <v>778.1</v>
      </c>
      <c r="AN138">
        <v>72.260000000000005</v>
      </c>
      <c r="AO138">
        <v>5.79</v>
      </c>
      <c r="AP138">
        <v>0</v>
      </c>
      <c r="AQ138">
        <v>0.56999999999999995</v>
      </c>
      <c r="AR138">
        <v>0</v>
      </c>
      <c r="AS138">
        <v>0</v>
      </c>
      <c r="AT138">
        <v>92</v>
      </c>
      <c r="AU138">
        <v>46</v>
      </c>
      <c r="AV138">
        <v>1.1919999999999999</v>
      </c>
      <c r="AW138">
        <v>1</v>
      </c>
      <c r="AZ138">
        <v>1</v>
      </c>
      <c r="BA138">
        <v>55.67</v>
      </c>
      <c r="BB138">
        <v>14.55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37</v>
      </c>
      <c r="BM138">
        <v>1</v>
      </c>
      <c r="BN138">
        <v>0</v>
      </c>
      <c r="BO138" t="s">
        <v>34</v>
      </c>
      <c r="BP138">
        <v>1</v>
      </c>
      <c r="BQ138">
        <v>30</v>
      </c>
      <c r="BR138">
        <v>0</v>
      </c>
      <c r="BS138">
        <v>55.67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92</v>
      </c>
      <c r="CA138">
        <v>46</v>
      </c>
      <c r="CB138" t="s">
        <v>3</v>
      </c>
      <c r="CE138">
        <v>30</v>
      </c>
      <c r="CF138">
        <v>0</v>
      </c>
      <c r="CG138">
        <v>0</v>
      </c>
      <c r="CH138">
        <v>14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</v>
      </c>
      <c r="CO138">
        <v>0</v>
      </c>
      <c r="CP138">
        <f t="shared" si="168"/>
        <v>0</v>
      </c>
      <c r="CQ138">
        <f t="shared" si="169"/>
        <v>0</v>
      </c>
      <c r="CR138">
        <f t="shared" si="170"/>
        <v>13495.13</v>
      </c>
      <c r="CS138">
        <f t="shared" si="171"/>
        <v>4794.8599999999997</v>
      </c>
      <c r="CT138">
        <f t="shared" si="172"/>
        <v>384.12</v>
      </c>
      <c r="CU138">
        <f t="shared" si="173"/>
        <v>0</v>
      </c>
      <c r="CV138">
        <f t="shared" si="174"/>
        <v>0.67943999999999993</v>
      </c>
      <c r="CW138">
        <f t="shared" si="175"/>
        <v>0</v>
      </c>
      <c r="CX138">
        <f t="shared" si="176"/>
        <v>0</v>
      </c>
      <c r="CY138">
        <f t="shared" si="177"/>
        <v>0</v>
      </c>
      <c r="CZ138">
        <f t="shared" si="178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36</v>
      </c>
      <c r="DW138" t="s">
        <v>36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385723141</v>
      </c>
      <c r="EF138">
        <v>30</v>
      </c>
      <c r="EG138" t="s">
        <v>30</v>
      </c>
      <c r="EH138">
        <v>0</v>
      </c>
      <c r="EI138" t="s">
        <v>3</v>
      </c>
      <c r="EJ138">
        <v>1</v>
      </c>
      <c r="EK138">
        <v>1</v>
      </c>
      <c r="EL138" t="s">
        <v>38</v>
      </c>
      <c r="EM138" t="s">
        <v>39</v>
      </c>
      <c r="EO138" t="s">
        <v>3</v>
      </c>
      <c r="EQ138">
        <v>512</v>
      </c>
      <c r="ER138">
        <v>783.89</v>
      </c>
      <c r="ES138">
        <v>0</v>
      </c>
      <c r="ET138">
        <v>778.1</v>
      </c>
      <c r="EU138">
        <v>72.260000000000005</v>
      </c>
      <c r="EV138">
        <v>5.79</v>
      </c>
      <c r="EW138">
        <v>0.56999999999999995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92</v>
      </c>
      <c r="FY138">
        <v>46</v>
      </c>
      <c r="GA138" t="s">
        <v>3</v>
      </c>
      <c r="GD138">
        <v>1</v>
      </c>
      <c r="GF138">
        <v>-847479714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79"/>
        <v>0</v>
      </c>
      <c r="GM138">
        <f t="shared" si="180"/>
        <v>0</v>
      </c>
      <c r="GN138">
        <f t="shared" si="181"/>
        <v>0</v>
      </c>
      <c r="GO138">
        <f t="shared" si="182"/>
        <v>0</v>
      </c>
      <c r="GP138">
        <f t="shared" si="183"/>
        <v>0</v>
      </c>
      <c r="GR138">
        <v>0</v>
      </c>
      <c r="GS138">
        <v>3</v>
      </c>
      <c r="GT138">
        <v>0</v>
      </c>
      <c r="GU138" t="s">
        <v>3</v>
      </c>
      <c r="GV138">
        <f t="shared" si="184"/>
        <v>0</v>
      </c>
      <c r="GW138">
        <v>1</v>
      </c>
      <c r="GX138">
        <f t="shared" si="185"/>
        <v>0</v>
      </c>
      <c r="HA138">
        <v>0</v>
      </c>
      <c r="HB138">
        <v>0</v>
      </c>
      <c r="HC138">
        <f t="shared" si="186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55" x14ac:dyDescent="0.2">
      <c r="A139" s="2">
        <v>17</v>
      </c>
      <c r="B139" s="2">
        <v>1</v>
      </c>
      <c r="C139" s="2"/>
      <c r="D139" s="2"/>
      <c r="E139" s="2" t="s">
        <v>227</v>
      </c>
      <c r="F139" s="2" t="s">
        <v>228</v>
      </c>
      <c r="G139" s="2" t="s">
        <v>229</v>
      </c>
      <c r="H139" s="2" t="s">
        <v>230</v>
      </c>
      <c r="I139" s="2">
        <v>0</v>
      </c>
      <c r="J139" s="2">
        <v>0</v>
      </c>
      <c r="K139" s="2">
        <v>0</v>
      </c>
      <c r="L139" s="2">
        <v>5.0000000000000001E-3</v>
      </c>
      <c r="M139" s="2">
        <v>5.0000000000000001E-3</v>
      </c>
      <c r="N139" s="2">
        <f t="shared" si="147"/>
        <v>0</v>
      </c>
      <c r="O139" s="2">
        <f t="shared" si="148"/>
        <v>0</v>
      </c>
      <c r="P139" s="2">
        <f t="shared" si="149"/>
        <v>0</v>
      </c>
      <c r="Q139" s="2">
        <f t="shared" si="150"/>
        <v>0</v>
      </c>
      <c r="R139" s="2">
        <f t="shared" si="151"/>
        <v>0</v>
      </c>
      <c r="S139" s="2">
        <f t="shared" si="152"/>
        <v>0</v>
      </c>
      <c r="T139" s="2">
        <f t="shared" si="153"/>
        <v>0</v>
      </c>
      <c r="U139" s="2">
        <f t="shared" si="154"/>
        <v>0</v>
      </c>
      <c r="V139" s="2">
        <f t="shared" si="155"/>
        <v>0</v>
      </c>
      <c r="W139" s="2">
        <f t="shared" si="156"/>
        <v>0</v>
      </c>
      <c r="X139" s="2">
        <f t="shared" si="157"/>
        <v>0</v>
      </c>
      <c r="Y139" s="2">
        <f t="shared" si="158"/>
        <v>0</v>
      </c>
      <c r="Z139" s="2"/>
      <c r="AA139" s="2">
        <v>441953356</v>
      </c>
      <c r="AB139" s="2">
        <f t="shared" si="159"/>
        <v>1375.46</v>
      </c>
      <c r="AC139" s="2">
        <f t="shared" si="160"/>
        <v>0</v>
      </c>
      <c r="AD139" s="2">
        <f t="shared" si="161"/>
        <v>117.84</v>
      </c>
      <c r="AE139" s="2">
        <f t="shared" si="162"/>
        <v>12.92</v>
      </c>
      <c r="AF139" s="2">
        <f t="shared" si="163"/>
        <v>1257.6199999999999</v>
      </c>
      <c r="AG139" s="2">
        <f t="shared" si="164"/>
        <v>0</v>
      </c>
      <c r="AH139" s="2">
        <f t="shared" si="165"/>
        <v>118.04</v>
      </c>
      <c r="AI139" s="2">
        <f t="shared" si="166"/>
        <v>0</v>
      </c>
      <c r="AJ139" s="2">
        <f t="shared" si="167"/>
        <v>0</v>
      </c>
      <c r="AK139" s="2">
        <v>1375.46</v>
      </c>
      <c r="AL139" s="2">
        <v>0</v>
      </c>
      <c r="AM139" s="2">
        <v>117.84</v>
      </c>
      <c r="AN139" s="2">
        <v>12.92</v>
      </c>
      <c r="AO139" s="2">
        <v>1257.6199999999999</v>
      </c>
      <c r="AP139" s="2">
        <v>0</v>
      </c>
      <c r="AQ139" s="2">
        <v>118.04</v>
      </c>
      <c r="AR139" s="2">
        <v>0</v>
      </c>
      <c r="AS139" s="2">
        <v>0</v>
      </c>
      <c r="AT139" s="2">
        <v>98</v>
      </c>
      <c r="AU139" s="2">
        <v>58</v>
      </c>
      <c r="AV139" s="2">
        <v>1.0669999999999999</v>
      </c>
      <c r="AW139" s="2">
        <v>1.081</v>
      </c>
      <c r="AX139" s="2"/>
      <c r="AY139" s="2"/>
      <c r="AZ139" s="2">
        <v>1</v>
      </c>
      <c r="BA139" s="2">
        <v>1</v>
      </c>
      <c r="BB139" s="2">
        <v>1</v>
      </c>
      <c r="BC139" s="2">
        <v>1</v>
      </c>
      <c r="BD139" s="2" t="s">
        <v>3</v>
      </c>
      <c r="BE139" s="2" t="s">
        <v>3</v>
      </c>
      <c r="BF139" s="2" t="s">
        <v>3</v>
      </c>
      <c r="BG139" s="2" t="s">
        <v>3</v>
      </c>
      <c r="BH139" s="2">
        <v>0</v>
      </c>
      <c r="BI139" s="2">
        <v>1</v>
      </c>
      <c r="BJ139" s="2" t="s">
        <v>231</v>
      </c>
      <c r="BK139" s="2"/>
      <c r="BL139" s="2"/>
      <c r="BM139" s="2">
        <v>40</v>
      </c>
      <c r="BN139" s="2">
        <v>0</v>
      </c>
      <c r="BO139" s="2" t="s">
        <v>228</v>
      </c>
      <c r="BP139" s="2">
        <v>1</v>
      </c>
      <c r="BQ139" s="2">
        <v>30</v>
      </c>
      <c r="BR139" s="2">
        <v>0</v>
      </c>
      <c r="BS139" s="2">
        <v>1</v>
      </c>
      <c r="BT139" s="2">
        <v>1</v>
      </c>
      <c r="BU139" s="2">
        <v>1</v>
      </c>
      <c r="BV139" s="2">
        <v>1</v>
      </c>
      <c r="BW139" s="2">
        <v>1</v>
      </c>
      <c r="BX139" s="2">
        <v>1</v>
      </c>
      <c r="BY139" s="2" t="s">
        <v>3</v>
      </c>
      <c r="BZ139" s="2">
        <v>98</v>
      </c>
      <c r="CA139" s="2">
        <v>58</v>
      </c>
      <c r="CB139" s="2" t="s">
        <v>3</v>
      </c>
      <c r="CC139" s="2"/>
      <c r="CD139" s="2"/>
      <c r="CE139" s="2">
        <v>30</v>
      </c>
      <c r="CF139" s="2">
        <v>0</v>
      </c>
      <c r="CG139" s="2">
        <v>0</v>
      </c>
      <c r="CH139" s="2">
        <v>15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 t="s">
        <v>3</v>
      </c>
      <c r="CO139" s="2">
        <v>0</v>
      </c>
      <c r="CP139" s="2">
        <f t="shared" si="168"/>
        <v>0</v>
      </c>
      <c r="CQ139" s="2">
        <f t="shared" si="169"/>
        <v>0</v>
      </c>
      <c r="CR139" s="2">
        <f t="shared" si="170"/>
        <v>125.74</v>
      </c>
      <c r="CS139" s="2">
        <f t="shared" si="171"/>
        <v>13.79</v>
      </c>
      <c r="CT139" s="2">
        <f t="shared" si="172"/>
        <v>1341.88</v>
      </c>
      <c r="CU139" s="2">
        <f t="shared" si="173"/>
        <v>0</v>
      </c>
      <c r="CV139" s="2">
        <f t="shared" si="174"/>
        <v>125.94868</v>
      </c>
      <c r="CW139" s="2">
        <f t="shared" si="175"/>
        <v>0</v>
      </c>
      <c r="CX139" s="2">
        <f t="shared" si="176"/>
        <v>0</v>
      </c>
      <c r="CY139" s="2">
        <f t="shared" si="177"/>
        <v>0</v>
      </c>
      <c r="CZ139" s="2">
        <f t="shared" si="178"/>
        <v>0</v>
      </c>
      <c r="DA139" s="2"/>
      <c r="DB139" s="2"/>
      <c r="DC139" s="2" t="s">
        <v>3</v>
      </c>
      <c r="DD139" s="2" t="s">
        <v>3</v>
      </c>
      <c r="DE139" s="2" t="s">
        <v>3</v>
      </c>
      <c r="DF139" s="2" t="s">
        <v>3</v>
      </c>
      <c r="DG139" s="2" t="s">
        <v>3</v>
      </c>
      <c r="DH139" s="2" t="s">
        <v>3</v>
      </c>
      <c r="DI139" s="2" t="s">
        <v>3</v>
      </c>
      <c r="DJ139" s="2" t="s">
        <v>3</v>
      </c>
      <c r="DK139" s="2" t="s">
        <v>3</v>
      </c>
      <c r="DL139" s="2" t="s">
        <v>3</v>
      </c>
      <c r="DM139" s="2" t="s">
        <v>3</v>
      </c>
      <c r="DN139" s="2">
        <v>0</v>
      </c>
      <c r="DO139" s="2">
        <v>0</v>
      </c>
      <c r="DP139" s="2">
        <v>1</v>
      </c>
      <c r="DQ139" s="2">
        <v>1</v>
      </c>
      <c r="DR139" s="2"/>
      <c r="DS139" s="2"/>
      <c r="DT139" s="2"/>
      <c r="DU139" s="2">
        <v>1013</v>
      </c>
      <c r="DV139" s="2" t="s">
        <v>230</v>
      </c>
      <c r="DW139" s="2" t="s">
        <v>230</v>
      </c>
      <c r="DX139" s="2">
        <v>1</v>
      </c>
      <c r="DY139" s="2"/>
      <c r="DZ139" s="2" t="s">
        <v>3</v>
      </c>
      <c r="EA139" s="2" t="s">
        <v>3</v>
      </c>
      <c r="EB139" s="2" t="s">
        <v>3</v>
      </c>
      <c r="EC139" s="2" t="s">
        <v>3</v>
      </c>
      <c r="ED139" s="2"/>
      <c r="EE139" s="2">
        <v>385723275</v>
      </c>
      <c r="EF139" s="2">
        <v>30</v>
      </c>
      <c r="EG139" s="2" t="s">
        <v>30</v>
      </c>
      <c r="EH139" s="2">
        <v>0</v>
      </c>
      <c r="EI139" s="2" t="s">
        <v>3</v>
      </c>
      <c r="EJ139" s="2">
        <v>1</v>
      </c>
      <c r="EK139" s="2">
        <v>40</v>
      </c>
      <c r="EL139" s="2" t="s">
        <v>143</v>
      </c>
      <c r="EM139" s="2" t="s">
        <v>144</v>
      </c>
      <c r="EN139" s="2"/>
      <c r="EO139" s="2" t="s">
        <v>3</v>
      </c>
      <c r="EP139" s="2"/>
      <c r="EQ139" s="2">
        <v>512</v>
      </c>
      <c r="ER139" s="2">
        <v>1375.46</v>
      </c>
      <c r="ES139" s="2">
        <v>0</v>
      </c>
      <c r="ET139" s="2">
        <v>117.84</v>
      </c>
      <c r="EU139" s="2">
        <v>12.92</v>
      </c>
      <c r="EV139" s="2">
        <v>1257.6199999999999</v>
      </c>
      <c r="EW139" s="2">
        <v>118.04</v>
      </c>
      <c r="EX139" s="2">
        <v>0</v>
      </c>
      <c r="EY139" s="2">
        <v>0</v>
      </c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>
        <v>0</v>
      </c>
      <c r="FR139" s="2">
        <v>0</v>
      </c>
      <c r="FS139" s="2">
        <v>2</v>
      </c>
      <c r="FT139" s="2"/>
      <c r="FU139" s="2"/>
      <c r="FV139" s="2"/>
      <c r="FW139" s="2"/>
      <c r="FX139" s="2">
        <v>98</v>
      </c>
      <c r="FY139" s="2">
        <v>58</v>
      </c>
      <c r="FZ139" s="2"/>
      <c r="GA139" s="2" t="s">
        <v>3</v>
      </c>
      <c r="GB139" s="2"/>
      <c r="GC139" s="2"/>
      <c r="GD139" s="2">
        <v>1</v>
      </c>
      <c r="GE139" s="2"/>
      <c r="GF139" s="2">
        <v>383898051</v>
      </c>
      <c r="GG139" s="2">
        <v>2</v>
      </c>
      <c r="GH139" s="2">
        <v>1</v>
      </c>
      <c r="GI139" s="2">
        <v>2</v>
      </c>
      <c r="GJ139" s="2">
        <v>0</v>
      </c>
      <c r="GK139" s="2">
        <v>0</v>
      </c>
      <c r="GL139" s="2">
        <f t="shared" si="179"/>
        <v>0</v>
      </c>
      <c r="GM139" s="2">
        <f t="shared" si="180"/>
        <v>0</v>
      </c>
      <c r="GN139" s="2">
        <f t="shared" si="181"/>
        <v>0</v>
      </c>
      <c r="GO139" s="2">
        <f t="shared" si="182"/>
        <v>0</v>
      </c>
      <c r="GP139" s="2">
        <f t="shared" si="183"/>
        <v>0</v>
      </c>
      <c r="GQ139" s="2"/>
      <c r="GR139" s="2">
        <v>0</v>
      </c>
      <c r="GS139" s="2">
        <v>3</v>
      </c>
      <c r="GT139" s="2">
        <v>0</v>
      </c>
      <c r="GU139" s="2" t="s">
        <v>3</v>
      </c>
      <c r="GV139" s="2">
        <f t="shared" si="184"/>
        <v>0</v>
      </c>
      <c r="GW139" s="2">
        <v>1</v>
      </c>
      <c r="GX139" s="2">
        <f t="shared" si="185"/>
        <v>0</v>
      </c>
      <c r="GY139" s="2"/>
      <c r="GZ139" s="2"/>
      <c r="HA139" s="2">
        <v>0</v>
      </c>
      <c r="HB139" s="2">
        <v>0</v>
      </c>
      <c r="HC139" s="2">
        <f t="shared" si="186"/>
        <v>0</v>
      </c>
      <c r="HD139" s="2"/>
      <c r="HE139" s="2" t="s">
        <v>3</v>
      </c>
      <c r="HF139" s="2" t="s">
        <v>3</v>
      </c>
      <c r="HG139" s="2"/>
      <c r="HH139" s="2"/>
      <c r="HI139" s="2"/>
      <c r="HJ139" s="2"/>
      <c r="HK139" s="2"/>
      <c r="HL139" s="2"/>
      <c r="HM139" s="2" t="s">
        <v>3</v>
      </c>
      <c r="HN139" s="2" t="s">
        <v>3</v>
      </c>
      <c r="HO139" s="2" t="s">
        <v>3</v>
      </c>
      <c r="HP139" s="2" t="s">
        <v>3</v>
      </c>
      <c r="HQ139" s="2" t="s">
        <v>3</v>
      </c>
      <c r="HR139" s="2"/>
      <c r="HS139" s="2">
        <v>0</v>
      </c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>
        <v>0</v>
      </c>
      <c r="IL139" s="2"/>
      <c r="IM139" s="2"/>
      <c r="IN139" s="2"/>
      <c r="IO139" s="2"/>
      <c r="IP139" s="2"/>
      <c r="IQ139" s="2"/>
      <c r="IR139" s="2"/>
      <c r="IS139" s="2"/>
      <c r="IT139" s="2"/>
      <c r="IU139" s="2"/>
    </row>
    <row r="140" spans="1:255" x14ac:dyDescent="0.2">
      <c r="A140">
        <v>17</v>
      </c>
      <c r="B140">
        <v>1</v>
      </c>
      <c r="E140" t="s">
        <v>227</v>
      </c>
      <c r="F140" t="s">
        <v>228</v>
      </c>
      <c r="G140" t="s">
        <v>229</v>
      </c>
      <c r="H140" t="s">
        <v>230</v>
      </c>
      <c r="I140">
        <v>0</v>
      </c>
      <c r="J140">
        <v>0</v>
      </c>
      <c r="K140">
        <v>0</v>
      </c>
      <c r="L140">
        <v>5.0000000000000001E-3</v>
      </c>
      <c r="M140">
        <v>5.0000000000000001E-3</v>
      </c>
      <c r="N140">
        <f t="shared" si="147"/>
        <v>0</v>
      </c>
      <c r="O140">
        <f t="shared" si="148"/>
        <v>0</v>
      </c>
      <c r="P140">
        <f t="shared" si="149"/>
        <v>0</v>
      </c>
      <c r="Q140">
        <f t="shared" si="150"/>
        <v>0</v>
      </c>
      <c r="R140">
        <f t="shared" si="151"/>
        <v>0</v>
      </c>
      <c r="S140">
        <f t="shared" si="152"/>
        <v>0</v>
      </c>
      <c r="T140">
        <f t="shared" si="153"/>
        <v>0</v>
      </c>
      <c r="U140">
        <f t="shared" si="154"/>
        <v>0</v>
      </c>
      <c r="V140">
        <f t="shared" si="155"/>
        <v>0</v>
      </c>
      <c r="W140">
        <f t="shared" si="156"/>
        <v>0</v>
      </c>
      <c r="X140">
        <f t="shared" si="157"/>
        <v>0</v>
      </c>
      <c r="Y140">
        <f t="shared" si="158"/>
        <v>0</v>
      </c>
      <c r="AA140">
        <v>441953297</v>
      </c>
      <c r="AB140">
        <f t="shared" si="159"/>
        <v>1375.46</v>
      </c>
      <c r="AC140">
        <f t="shared" si="160"/>
        <v>0</v>
      </c>
      <c r="AD140">
        <f t="shared" si="161"/>
        <v>117.84</v>
      </c>
      <c r="AE140">
        <f t="shared" si="162"/>
        <v>12.92</v>
      </c>
      <c r="AF140">
        <f t="shared" si="163"/>
        <v>1257.6199999999999</v>
      </c>
      <c r="AG140">
        <f t="shared" si="164"/>
        <v>0</v>
      </c>
      <c r="AH140">
        <f t="shared" si="165"/>
        <v>118.04</v>
      </c>
      <c r="AI140">
        <f t="shared" si="166"/>
        <v>0</v>
      </c>
      <c r="AJ140">
        <f t="shared" si="167"/>
        <v>0</v>
      </c>
      <c r="AK140">
        <v>1375.46</v>
      </c>
      <c r="AL140">
        <v>0</v>
      </c>
      <c r="AM140">
        <v>117.84</v>
      </c>
      <c r="AN140">
        <v>12.92</v>
      </c>
      <c r="AO140">
        <v>1257.6199999999999</v>
      </c>
      <c r="AP140">
        <v>0</v>
      </c>
      <c r="AQ140">
        <v>118.04</v>
      </c>
      <c r="AR140">
        <v>0</v>
      </c>
      <c r="AS140">
        <v>0</v>
      </c>
      <c r="AT140">
        <v>98</v>
      </c>
      <c r="AU140">
        <v>58</v>
      </c>
      <c r="AV140">
        <v>1.0669999999999999</v>
      </c>
      <c r="AW140">
        <v>1.081</v>
      </c>
      <c r="AZ140">
        <v>1</v>
      </c>
      <c r="BA140">
        <v>55.67</v>
      </c>
      <c r="BB140">
        <v>14.66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231</v>
      </c>
      <c r="BM140">
        <v>40</v>
      </c>
      <c r="BN140">
        <v>0</v>
      </c>
      <c r="BO140" t="s">
        <v>228</v>
      </c>
      <c r="BP140">
        <v>1</v>
      </c>
      <c r="BQ140">
        <v>30</v>
      </c>
      <c r="BR140">
        <v>0</v>
      </c>
      <c r="BS140">
        <v>55.67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98</v>
      </c>
      <c r="CA140">
        <v>58</v>
      </c>
      <c r="CB140" t="s">
        <v>3</v>
      </c>
      <c r="CE140">
        <v>30</v>
      </c>
      <c r="CF140">
        <v>0</v>
      </c>
      <c r="CG140">
        <v>0</v>
      </c>
      <c r="CH140">
        <v>15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3</v>
      </c>
      <c r="CO140">
        <v>0</v>
      </c>
      <c r="CP140">
        <f t="shared" si="168"/>
        <v>0</v>
      </c>
      <c r="CQ140">
        <f t="shared" si="169"/>
        <v>0</v>
      </c>
      <c r="CR140">
        <f t="shared" si="170"/>
        <v>1843.35</v>
      </c>
      <c r="CS140">
        <f t="shared" si="171"/>
        <v>767.69</v>
      </c>
      <c r="CT140">
        <f t="shared" si="172"/>
        <v>74702.460000000006</v>
      </c>
      <c r="CU140">
        <f t="shared" si="173"/>
        <v>0</v>
      </c>
      <c r="CV140">
        <f t="shared" si="174"/>
        <v>125.94868</v>
      </c>
      <c r="CW140">
        <f t="shared" si="175"/>
        <v>0</v>
      </c>
      <c r="CX140">
        <f t="shared" si="176"/>
        <v>0</v>
      </c>
      <c r="CY140">
        <f t="shared" si="177"/>
        <v>0</v>
      </c>
      <c r="CZ140">
        <f t="shared" si="178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230</v>
      </c>
      <c r="DW140" t="s">
        <v>230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385723275</v>
      </c>
      <c r="EF140">
        <v>30</v>
      </c>
      <c r="EG140" t="s">
        <v>30</v>
      </c>
      <c r="EH140">
        <v>0</v>
      </c>
      <c r="EI140" t="s">
        <v>3</v>
      </c>
      <c r="EJ140">
        <v>1</v>
      </c>
      <c r="EK140">
        <v>40</v>
      </c>
      <c r="EL140" t="s">
        <v>143</v>
      </c>
      <c r="EM140" t="s">
        <v>144</v>
      </c>
      <c r="EO140" t="s">
        <v>3</v>
      </c>
      <c r="EQ140">
        <v>512</v>
      </c>
      <c r="ER140">
        <v>1375.46</v>
      </c>
      <c r="ES140">
        <v>0</v>
      </c>
      <c r="ET140">
        <v>117.84</v>
      </c>
      <c r="EU140">
        <v>12.92</v>
      </c>
      <c r="EV140">
        <v>1257.6199999999999</v>
      </c>
      <c r="EW140">
        <v>118.04</v>
      </c>
      <c r="EX140">
        <v>0</v>
      </c>
      <c r="EY140">
        <v>0</v>
      </c>
      <c r="FQ140">
        <v>0</v>
      </c>
      <c r="FR140">
        <v>0</v>
      </c>
      <c r="FS140">
        <v>2</v>
      </c>
      <c r="FX140">
        <v>98</v>
      </c>
      <c r="FY140">
        <v>58</v>
      </c>
      <c r="GA140" t="s">
        <v>3</v>
      </c>
      <c r="GD140">
        <v>1</v>
      </c>
      <c r="GF140">
        <v>383898051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79"/>
        <v>0</v>
      </c>
      <c r="GM140">
        <f t="shared" si="180"/>
        <v>0</v>
      </c>
      <c r="GN140">
        <f t="shared" si="181"/>
        <v>0</v>
      </c>
      <c r="GO140">
        <f t="shared" si="182"/>
        <v>0</v>
      </c>
      <c r="GP140">
        <f t="shared" si="183"/>
        <v>0</v>
      </c>
      <c r="GR140">
        <v>0</v>
      </c>
      <c r="GS140">
        <v>3</v>
      </c>
      <c r="GT140">
        <v>0</v>
      </c>
      <c r="GU140" t="s">
        <v>3</v>
      </c>
      <c r="GV140">
        <f t="shared" si="184"/>
        <v>0</v>
      </c>
      <c r="GW140">
        <v>1</v>
      </c>
      <c r="GX140">
        <f t="shared" si="185"/>
        <v>0</v>
      </c>
      <c r="HA140">
        <v>0</v>
      </c>
      <c r="HB140">
        <v>0</v>
      </c>
      <c r="HC140">
        <f t="shared" si="186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55" x14ac:dyDescent="0.2">
      <c r="A141" s="2">
        <v>18</v>
      </c>
      <c r="B141" s="2">
        <v>1</v>
      </c>
      <c r="C141" s="2"/>
      <c r="D141" s="2"/>
      <c r="E141" s="2" t="s">
        <v>232</v>
      </c>
      <c r="F141" s="2" t="s">
        <v>233</v>
      </c>
      <c r="G141" s="2" t="s">
        <v>234</v>
      </c>
      <c r="H141" s="2" t="s">
        <v>87</v>
      </c>
      <c r="I141" s="2">
        <f>I139*J141</f>
        <v>0</v>
      </c>
      <c r="J141" s="2">
        <v>1025</v>
      </c>
      <c r="K141" s="2">
        <v>1025</v>
      </c>
      <c r="L141" s="2">
        <v>5.125</v>
      </c>
      <c r="M141" s="2">
        <v>5.125</v>
      </c>
      <c r="N141" s="2">
        <f t="shared" si="147"/>
        <v>0</v>
      </c>
      <c r="O141" s="2">
        <f t="shared" si="148"/>
        <v>0</v>
      </c>
      <c r="P141" s="2">
        <f t="shared" si="149"/>
        <v>0</v>
      </c>
      <c r="Q141" s="2">
        <f t="shared" si="150"/>
        <v>0</v>
      </c>
      <c r="R141" s="2">
        <f t="shared" si="151"/>
        <v>0</v>
      </c>
      <c r="S141" s="2">
        <f t="shared" si="152"/>
        <v>0</v>
      </c>
      <c r="T141" s="2">
        <f t="shared" si="153"/>
        <v>0</v>
      </c>
      <c r="U141" s="2">
        <f t="shared" si="154"/>
        <v>0</v>
      </c>
      <c r="V141" s="2">
        <f t="shared" si="155"/>
        <v>0</v>
      </c>
      <c r="W141" s="2">
        <f t="shared" si="156"/>
        <v>0</v>
      </c>
      <c r="X141" s="2">
        <f t="shared" si="157"/>
        <v>0</v>
      </c>
      <c r="Y141" s="2">
        <f t="shared" si="158"/>
        <v>0</v>
      </c>
      <c r="Z141" s="2"/>
      <c r="AA141" s="2">
        <v>441953356</v>
      </c>
      <c r="AB141" s="2">
        <f t="shared" si="159"/>
        <v>0</v>
      </c>
      <c r="AC141" s="2">
        <f t="shared" si="160"/>
        <v>0</v>
      </c>
      <c r="AD141" s="2">
        <f t="shared" si="161"/>
        <v>0</v>
      </c>
      <c r="AE141" s="2">
        <f t="shared" si="162"/>
        <v>0</v>
      </c>
      <c r="AF141" s="2">
        <f t="shared" si="163"/>
        <v>0</v>
      </c>
      <c r="AG141" s="2">
        <f t="shared" si="164"/>
        <v>0</v>
      </c>
      <c r="AH141" s="2">
        <f t="shared" si="165"/>
        <v>0</v>
      </c>
      <c r="AI141" s="2">
        <f t="shared" si="166"/>
        <v>0</v>
      </c>
      <c r="AJ141" s="2">
        <f t="shared" si="167"/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98</v>
      </c>
      <c r="AU141" s="2">
        <v>58</v>
      </c>
      <c r="AV141" s="2">
        <v>1</v>
      </c>
      <c r="AW141" s="2">
        <v>1</v>
      </c>
      <c r="AX141" s="2"/>
      <c r="AY141" s="2"/>
      <c r="AZ141" s="2">
        <v>1</v>
      </c>
      <c r="BA141" s="2">
        <v>1</v>
      </c>
      <c r="BB141" s="2">
        <v>1</v>
      </c>
      <c r="BC141" s="2">
        <v>1</v>
      </c>
      <c r="BD141" s="2" t="s">
        <v>3</v>
      </c>
      <c r="BE141" s="2" t="s">
        <v>3</v>
      </c>
      <c r="BF141" s="2" t="s">
        <v>3</v>
      </c>
      <c r="BG141" s="2" t="s">
        <v>3</v>
      </c>
      <c r="BH141" s="2">
        <v>3</v>
      </c>
      <c r="BI141" s="2">
        <v>1</v>
      </c>
      <c r="BJ141" s="2" t="s">
        <v>3</v>
      </c>
      <c r="BK141" s="2"/>
      <c r="BL141" s="2"/>
      <c r="BM141" s="2">
        <v>40</v>
      </c>
      <c r="BN141" s="2">
        <v>0</v>
      </c>
      <c r="BO141" s="2" t="s">
        <v>3</v>
      </c>
      <c r="BP141" s="2">
        <v>0</v>
      </c>
      <c r="BQ141" s="2">
        <v>30</v>
      </c>
      <c r="BR141" s="2">
        <v>0</v>
      </c>
      <c r="BS141" s="2">
        <v>1</v>
      </c>
      <c r="BT141" s="2">
        <v>1</v>
      </c>
      <c r="BU141" s="2">
        <v>1</v>
      </c>
      <c r="BV141" s="2">
        <v>1</v>
      </c>
      <c r="BW141" s="2">
        <v>1</v>
      </c>
      <c r="BX141" s="2">
        <v>1</v>
      </c>
      <c r="BY141" s="2" t="s">
        <v>3</v>
      </c>
      <c r="BZ141" s="2">
        <v>98</v>
      </c>
      <c r="CA141" s="2">
        <v>58</v>
      </c>
      <c r="CB141" s="2" t="s">
        <v>3</v>
      </c>
      <c r="CC141" s="2"/>
      <c r="CD141" s="2"/>
      <c r="CE141" s="2">
        <v>30</v>
      </c>
      <c r="CF141" s="2">
        <v>0</v>
      </c>
      <c r="CG141" s="2">
        <v>0</v>
      </c>
      <c r="CH141" s="2">
        <v>15</v>
      </c>
      <c r="CI141" s="2">
        <v>1</v>
      </c>
      <c r="CJ141" s="2">
        <v>0</v>
      </c>
      <c r="CK141" s="2">
        <v>0</v>
      </c>
      <c r="CL141" s="2">
        <v>0</v>
      </c>
      <c r="CM141" s="2">
        <v>0</v>
      </c>
      <c r="CN141" s="2" t="s">
        <v>3</v>
      </c>
      <c r="CO141" s="2">
        <v>0</v>
      </c>
      <c r="CP141" s="2">
        <f t="shared" si="168"/>
        <v>0</v>
      </c>
      <c r="CQ141" s="2">
        <f t="shared" si="169"/>
        <v>0</v>
      </c>
      <c r="CR141" s="2">
        <f t="shared" si="170"/>
        <v>0</v>
      </c>
      <c r="CS141" s="2">
        <f t="shared" si="171"/>
        <v>0</v>
      </c>
      <c r="CT141" s="2">
        <f t="shared" si="172"/>
        <v>0</v>
      </c>
      <c r="CU141" s="2">
        <f t="shared" si="173"/>
        <v>0</v>
      </c>
      <c r="CV141" s="2">
        <f t="shared" si="174"/>
        <v>0</v>
      </c>
      <c r="CW141" s="2">
        <f t="shared" si="175"/>
        <v>0</v>
      </c>
      <c r="CX141" s="2">
        <f t="shared" si="176"/>
        <v>0</v>
      </c>
      <c r="CY141" s="2">
        <f t="shared" si="177"/>
        <v>0</v>
      </c>
      <c r="CZ141" s="2">
        <f t="shared" si="178"/>
        <v>0</v>
      </c>
      <c r="DA141" s="2"/>
      <c r="DB141" s="2"/>
      <c r="DC141" s="2" t="s">
        <v>3</v>
      </c>
      <c r="DD141" s="2" t="s">
        <v>3</v>
      </c>
      <c r="DE141" s="2" t="s">
        <v>3</v>
      </c>
      <c r="DF141" s="2" t="s">
        <v>3</v>
      </c>
      <c r="DG141" s="2" t="s">
        <v>3</v>
      </c>
      <c r="DH141" s="2" t="s">
        <v>3</v>
      </c>
      <c r="DI141" s="2" t="s">
        <v>3</v>
      </c>
      <c r="DJ141" s="2" t="s">
        <v>3</v>
      </c>
      <c r="DK141" s="2" t="s">
        <v>3</v>
      </c>
      <c r="DL141" s="2" t="s">
        <v>3</v>
      </c>
      <c r="DM141" s="2" t="s">
        <v>3</v>
      </c>
      <c r="DN141" s="2">
        <v>0</v>
      </c>
      <c r="DO141" s="2">
        <v>0</v>
      </c>
      <c r="DP141" s="2">
        <v>1</v>
      </c>
      <c r="DQ141" s="2">
        <v>1</v>
      </c>
      <c r="DR141" s="2"/>
      <c r="DS141" s="2"/>
      <c r="DT141" s="2"/>
      <c r="DU141" s="2">
        <v>1003</v>
      </c>
      <c r="DV141" s="2" t="s">
        <v>87</v>
      </c>
      <c r="DW141" s="2" t="s">
        <v>87</v>
      </c>
      <c r="DX141" s="2">
        <v>1</v>
      </c>
      <c r="DY141" s="2"/>
      <c r="DZ141" s="2" t="s">
        <v>3</v>
      </c>
      <c r="EA141" s="2" t="s">
        <v>3</v>
      </c>
      <c r="EB141" s="2" t="s">
        <v>3</v>
      </c>
      <c r="EC141" s="2" t="s">
        <v>3</v>
      </c>
      <c r="ED141" s="2"/>
      <c r="EE141" s="2">
        <v>385723275</v>
      </c>
      <c r="EF141" s="2">
        <v>30</v>
      </c>
      <c r="EG141" s="2" t="s">
        <v>30</v>
      </c>
      <c r="EH141" s="2">
        <v>0</v>
      </c>
      <c r="EI141" s="2" t="s">
        <v>3</v>
      </c>
      <c r="EJ141" s="2">
        <v>1</v>
      </c>
      <c r="EK141" s="2">
        <v>40</v>
      </c>
      <c r="EL141" s="2" t="s">
        <v>143</v>
      </c>
      <c r="EM141" s="2" t="s">
        <v>144</v>
      </c>
      <c r="EN141" s="2"/>
      <c r="EO141" s="2" t="s">
        <v>3</v>
      </c>
      <c r="EP141" s="2"/>
      <c r="EQ141" s="2">
        <v>512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0</v>
      </c>
      <c r="EX141" s="2">
        <v>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>
        <v>0</v>
      </c>
      <c r="FR141" s="2">
        <v>0</v>
      </c>
      <c r="FS141" s="2">
        <v>0</v>
      </c>
      <c r="FT141" s="2"/>
      <c r="FU141" s="2"/>
      <c r="FV141" s="2"/>
      <c r="FW141" s="2"/>
      <c r="FX141" s="2">
        <v>98</v>
      </c>
      <c r="FY141" s="2">
        <v>58</v>
      </c>
      <c r="FZ141" s="2"/>
      <c r="GA141" s="2" t="s">
        <v>3</v>
      </c>
      <c r="GB141" s="2"/>
      <c r="GC141" s="2"/>
      <c r="GD141" s="2">
        <v>1</v>
      </c>
      <c r="GE141" s="2"/>
      <c r="GF141" s="2">
        <v>-1722147401</v>
      </c>
      <c r="GG141" s="2">
        <v>2</v>
      </c>
      <c r="GH141" s="2">
        <v>1</v>
      </c>
      <c r="GI141" s="2">
        <v>-2</v>
      </c>
      <c r="GJ141" s="2">
        <v>0</v>
      </c>
      <c r="GK141" s="2">
        <v>0</v>
      </c>
      <c r="GL141" s="2">
        <f t="shared" si="179"/>
        <v>0</v>
      </c>
      <c r="GM141" s="2">
        <f t="shared" si="180"/>
        <v>0</v>
      </c>
      <c r="GN141" s="2">
        <f t="shared" si="181"/>
        <v>0</v>
      </c>
      <c r="GO141" s="2">
        <f t="shared" si="182"/>
        <v>0</v>
      </c>
      <c r="GP141" s="2">
        <f t="shared" si="183"/>
        <v>0</v>
      </c>
      <c r="GQ141" s="2"/>
      <c r="GR141" s="2">
        <v>0</v>
      </c>
      <c r="GS141" s="2">
        <v>3</v>
      </c>
      <c r="GT141" s="2">
        <v>0</v>
      </c>
      <c r="GU141" s="2" t="s">
        <v>3</v>
      </c>
      <c r="GV141" s="2">
        <f t="shared" si="184"/>
        <v>0</v>
      </c>
      <c r="GW141" s="2">
        <v>1</v>
      </c>
      <c r="GX141" s="2">
        <f t="shared" si="185"/>
        <v>0</v>
      </c>
      <c r="GY141" s="2"/>
      <c r="GZ141" s="2"/>
      <c r="HA141" s="2">
        <v>0</v>
      </c>
      <c r="HB141" s="2">
        <v>0</v>
      </c>
      <c r="HC141" s="2">
        <f t="shared" si="186"/>
        <v>0</v>
      </c>
      <c r="HD141" s="2"/>
      <c r="HE141" s="2" t="s">
        <v>3</v>
      </c>
      <c r="HF141" s="2" t="s">
        <v>3</v>
      </c>
      <c r="HG141" s="2"/>
      <c r="HH141" s="2"/>
      <c r="HI141" s="2"/>
      <c r="HJ141" s="2"/>
      <c r="HK141" s="2"/>
      <c r="HL141" s="2"/>
      <c r="HM141" s="2" t="s">
        <v>3</v>
      </c>
      <c r="HN141" s="2" t="s">
        <v>3</v>
      </c>
      <c r="HO141" s="2" t="s">
        <v>3</v>
      </c>
      <c r="HP141" s="2" t="s">
        <v>3</v>
      </c>
      <c r="HQ141" s="2" t="s">
        <v>3</v>
      </c>
      <c r="HR141" s="2"/>
      <c r="HS141" s="2">
        <v>0</v>
      </c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>
        <v>0</v>
      </c>
      <c r="IL141" s="2"/>
      <c r="IM141" s="2"/>
      <c r="IN141" s="2"/>
      <c r="IO141" s="2"/>
      <c r="IP141" s="2"/>
      <c r="IQ141" s="2"/>
      <c r="IR141" s="2"/>
      <c r="IS141" s="2"/>
      <c r="IT141" s="2"/>
      <c r="IU141" s="2"/>
    </row>
    <row r="142" spans="1:255" x14ac:dyDescent="0.2">
      <c r="A142">
        <v>18</v>
      </c>
      <c r="B142">
        <v>1</v>
      </c>
      <c r="E142" t="s">
        <v>232</v>
      </c>
      <c r="F142" t="s">
        <v>233</v>
      </c>
      <c r="G142" t="s">
        <v>234</v>
      </c>
      <c r="H142" t="s">
        <v>87</v>
      </c>
      <c r="I142">
        <f>I140*J142</f>
        <v>0</v>
      </c>
      <c r="J142">
        <v>1025</v>
      </c>
      <c r="K142">
        <v>1025</v>
      </c>
      <c r="L142">
        <v>5.125</v>
      </c>
      <c r="M142">
        <v>5.125</v>
      </c>
      <c r="N142">
        <f t="shared" si="147"/>
        <v>0</v>
      </c>
      <c r="O142">
        <f t="shared" si="148"/>
        <v>0</v>
      </c>
      <c r="P142">
        <f t="shared" si="149"/>
        <v>0</v>
      </c>
      <c r="Q142">
        <f t="shared" si="150"/>
        <v>0</v>
      </c>
      <c r="R142">
        <f t="shared" si="151"/>
        <v>0</v>
      </c>
      <c r="S142">
        <f t="shared" si="152"/>
        <v>0</v>
      </c>
      <c r="T142">
        <f t="shared" si="153"/>
        <v>0</v>
      </c>
      <c r="U142">
        <f t="shared" si="154"/>
        <v>0</v>
      </c>
      <c r="V142">
        <f t="shared" si="155"/>
        <v>0</v>
      </c>
      <c r="W142">
        <f t="shared" si="156"/>
        <v>0</v>
      </c>
      <c r="X142">
        <f t="shared" si="157"/>
        <v>0</v>
      </c>
      <c r="Y142">
        <f t="shared" si="158"/>
        <v>0</v>
      </c>
      <c r="AA142">
        <v>441953297</v>
      </c>
      <c r="AB142">
        <f t="shared" si="159"/>
        <v>0</v>
      </c>
      <c r="AC142">
        <f t="shared" si="160"/>
        <v>0</v>
      </c>
      <c r="AD142">
        <f t="shared" si="161"/>
        <v>0</v>
      </c>
      <c r="AE142">
        <f t="shared" si="162"/>
        <v>0</v>
      </c>
      <c r="AF142">
        <f t="shared" si="163"/>
        <v>0</v>
      </c>
      <c r="AG142">
        <f t="shared" si="164"/>
        <v>0</v>
      </c>
      <c r="AH142">
        <f t="shared" si="165"/>
        <v>0</v>
      </c>
      <c r="AI142">
        <f t="shared" si="166"/>
        <v>0</v>
      </c>
      <c r="AJ142">
        <f t="shared" si="167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98</v>
      </c>
      <c r="AU142">
        <v>58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9.86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40</v>
      </c>
      <c r="BN142">
        <v>0</v>
      </c>
      <c r="BO142" t="s">
        <v>3</v>
      </c>
      <c r="BP142">
        <v>0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98</v>
      </c>
      <c r="CA142">
        <v>58</v>
      </c>
      <c r="CB142" t="s">
        <v>3</v>
      </c>
      <c r="CE142">
        <v>30</v>
      </c>
      <c r="CF142">
        <v>0</v>
      </c>
      <c r="CG142">
        <v>0</v>
      </c>
      <c r="CH142">
        <v>15</v>
      </c>
      <c r="CI142">
        <v>1</v>
      </c>
      <c r="CJ142">
        <v>0</v>
      </c>
      <c r="CK142">
        <v>0</v>
      </c>
      <c r="CL142">
        <v>0</v>
      </c>
      <c r="CM142">
        <v>0</v>
      </c>
      <c r="CN142" t="s">
        <v>3</v>
      </c>
      <c r="CO142">
        <v>0</v>
      </c>
      <c r="CP142">
        <f t="shared" si="168"/>
        <v>0</v>
      </c>
      <c r="CQ142">
        <f t="shared" si="169"/>
        <v>0</v>
      </c>
      <c r="CR142">
        <f t="shared" si="170"/>
        <v>0</v>
      </c>
      <c r="CS142">
        <f t="shared" si="171"/>
        <v>0</v>
      </c>
      <c r="CT142">
        <f t="shared" si="172"/>
        <v>0</v>
      </c>
      <c r="CU142">
        <f t="shared" si="173"/>
        <v>0</v>
      </c>
      <c r="CV142">
        <f t="shared" si="174"/>
        <v>0</v>
      </c>
      <c r="CW142">
        <f t="shared" si="175"/>
        <v>0</v>
      </c>
      <c r="CX142">
        <f t="shared" si="176"/>
        <v>0</v>
      </c>
      <c r="CY142">
        <f t="shared" si="177"/>
        <v>0</v>
      </c>
      <c r="CZ142">
        <f t="shared" si="178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1003</v>
      </c>
      <c r="DV142" t="s">
        <v>87</v>
      </c>
      <c r="DW142" t="s">
        <v>87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385723275</v>
      </c>
      <c r="EF142">
        <v>30</v>
      </c>
      <c r="EG142" t="s">
        <v>30</v>
      </c>
      <c r="EH142">
        <v>0</v>
      </c>
      <c r="EI142" t="s">
        <v>3</v>
      </c>
      <c r="EJ142">
        <v>1</v>
      </c>
      <c r="EK142">
        <v>40</v>
      </c>
      <c r="EL142" t="s">
        <v>143</v>
      </c>
      <c r="EM142" t="s">
        <v>144</v>
      </c>
      <c r="EO142" t="s">
        <v>3</v>
      </c>
      <c r="EQ142">
        <v>512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98</v>
      </c>
      <c r="FY142">
        <v>58</v>
      </c>
      <c r="GA142" t="s">
        <v>3</v>
      </c>
      <c r="GD142">
        <v>1</v>
      </c>
      <c r="GF142">
        <v>-1722147401</v>
      </c>
      <c r="GG142">
        <v>2</v>
      </c>
      <c r="GH142">
        <v>1</v>
      </c>
      <c r="GI142">
        <v>5</v>
      </c>
      <c r="GJ142">
        <v>0</v>
      </c>
      <c r="GK142">
        <v>0</v>
      </c>
      <c r="GL142">
        <f t="shared" si="179"/>
        <v>0</v>
      </c>
      <c r="GM142">
        <f t="shared" si="180"/>
        <v>0</v>
      </c>
      <c r="GN142">
        <f t="shared" si="181"/>
        <v>0</v>
      </c>
      <c r="GO142">
        <f t="shared" si="182"/>
        <v>0</v>
      </c>
      <c r="GP142">
        <f t="shared" si="183"/>
        <v>0</v>
      </c>
      <c r="GR142">
        <v>0</v>
      </c>
      <c r="GS142">
        <v>3</v>
      </c>
      <c r="GT142">
        <v>0</v>
      </c>
      <c r="GU142" t="s">
        <v>3</v>
      </c>
      <c r="GV142">
        <f t="shared" si="184"/>
        <v>0</v>
      </c>
      <c r="GW142">
        <v>1</v>
      </c>
      <c r="GX142">
        <f t="shared" si="185"/>
        <v>0</v>
      </c>
      <c r="HA142">
        <v>0</v>
      </c>
      <c r="HB142">
        <v>0</v>
      </c>
      <c r="HC142">
        <f t="shared" si="186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55" x14ac:dyDescent="0.2">
      <c r="A143" s="2">
        <v>17</v>
      </c>
      <c r="B143" s="2">
        <v>1</v>
      </c>
      <c r="C143" s="2"/>
      <c r="D143" s="2"/>
      <c r="E143" s="2" t="s">
        <v>235</v>
      </c>
      <c r="F143" s="2" t="s">
        <v>85</v>
      </c>
      <c r="G143" s="2" t="s">
        <v>236</v>
      </c>
      <c r="H143" s="2" t="s">
        <v>87</v>
      </c>
      <c r="I143" s="2">
        <v>0</v>
      </c>
      <c r="J143" s="2">
        <v>0</v>
      </c>
      <c r="K143" s="2">
        <v>0</v>
      </c>
      <c r="L143" s="2">
        <v>5</v>
      </c>
      <c r="M143" s="2">
        <v>5</v>
      </c>
      <c r="N143" s="2">
        <f t="shared" si="147"/>
        <v>0</v>
      </c>
      <c r="O143" s="2">
        <f t="shared" si="148"/>
        <v>0</v>
      </c>
      <c r="P143" s="2">
        <f>ROUND(CQ143*I143,2)</f>
        <v>0</v>
      </c>
      <c r="Q143" s="2">
        <f>ROUND(CR143*I143,2)</f>
        <v>0</v>
      </c>
      <c r="R143" s="2">
        <f>ROUND(CS143*I143,2)</f>
        <v>0</v>
      </c>
      <c r="S143" s="2">
        <f>ROUND(CT143*I143,2)</f>
        <v>0</v>
      </c>
      <c r="T143" s="2">
        <f t="shared" si="153"/>
        <v>0</v>
      </c>
      <c r="U143" s="2">
        <f t="shared" si="154"/>
        <v>0</v>
      </c>
      <c r="V143" s="2">
        <f t="shared" si="155"/>
        <v>0</v>
      </c>
      <c r="W143" s="2">
        <f t="shared" si="156"/>
        <v>0</v>
      </c>
      <c r="X143" s="2">
        <f t="shared" si="157"/>
        <v>0</v>
      </c>
      <c r="Y143" s="2">
        <f t="shared" si="158"/>
        <v>0</v>
      </c>
      <c r="Z143" s="2"/>
      <c r="AA143" s="2">
        <v>441953356</v>
      </c>
      <c r="AB143" s="2">
        <f t="shared" si="159"/>
        <v>49.2</v>
      </c>
      <c r="AC143" s="2">
        <f t="shared" si="160"/>
        <v>49.2</v>
      </c>
      <c r="AD143" s="2">
        <f>ROUND((ET143),6)</f>
        <v>0</v>
      </c>
      <c r="AE143" s="2">
        <f t="shared" si="162"/>
        <v>0</v>
      </c>
      <c r="AF143" s="2">
        <f t="shared" si="163"/>
        <v>0</v>
      </c>
      <c r="AG143" s="2">
        <f t="shared" si="164"/>
        <v>0</v>
      </c>
      <c r="AH143" s="2">
        <f t="shared" si="165"/>
        <v>0</v>
      </c>
      <c r="AI143" s="2">
        <f t="shared" si="166"/>
        <v>0</v>
      </c>
      <c r="AJ143" s="2">
        <f t="shared" si="167"/>
        <v>0</v>
      </c>
      <c r="AK143" s="2">
        <v>49.2</v>
      </c>
      <c r="AL143" s="2">
        <v>49.2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v>0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3</v>
      </c>
      <c r="BI143" s="2">
        <v>0</v>
      </c>
      <c r="BJ143" s="2" t="s">
        <v>3</v>
      </c>
      <c r="BK143" s="2"/>
      <c r="BL143" s="2"/>
      <c r="BM143" s="2">
        <v>242</v>
      </c>
      <c r="BN143" s="2">
        <v>0</v>
      </c>
      <c r="BO143" s="2" t="s">
        <v>3</v>
      </c>
      <c r="BP143" s="2">
        <v>0</v>
      </c>
      <c r="BQ143" s="2">
        <v>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0</v>
      </c>
      <c r="CA143" s="2">
        <v>0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>
        <v>16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 t="s">
        <v>3</v>
      </c>
      <c r="CO143" s="2">
        <v>0</v>
      </c>
      <c r="CP143" s="2">
        <f t="shared" si="168"/>
        <v>0</v>
      </c>
      <c r="CQ143" s="2">
        <f>AC143*BC143</f>
        <v>49.2</v>
      </c>
      <c r="CR143" s="2">
        <f>AD143*BB143</f>
        <v>0</v>
      </c>
      <c r="CS143" s="2">
        <f>AE143*BS143</f>
        <v>0</v>
      </c>
      <c r="CT143" s="2">
        <f>AF143*BA143</f>
        <v>0</v>
      </c>
      <c r="CU143" s="2">
        <f t="shared" si="173"/>
        <v>0</v>
      </c>
      <c r="CV143" s="2">
        <f>AH143</f>
        <v>0</v>
      </c>
      <c r="CW143" s="2">
        <f t="shared" si="175"/>
        <v>0</v>
      </c>
      <c r="CX143" s="2">
        <f t="shared" si="176"/>
        <v>0</v>
      </c>
      <c r="CY143" s="2">
        <f>0</f>
        <v>0</v>
      </c>
      <c r="CZ143" s="2">
        <f>0</f>
        <v>0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1003</v>
      </c>
      <c r="DV143" s="2" t="s">
        <v>87</v>
      </c>
      <c r="DW143" s="2" t="s">
        <v>87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0</v>
      </c>
      <c r="EF143" s="2">
        <v>0</v>
      </c>
      <c r="EG143" s="2" t="s">
        <v>3</v>
      </c>
      <c r="EH143" s="2">
        <v>0</v>
      </c>
      <c r="EI143" s="2" t="s">
        <v>3</v>
      </c>
      <c r="EJ143" s="2">
        <v>0</v>
      </c>
      <c r="EK143" s="2">
        <v>242</v>
      </c>
      <c r="EL143" s="2" t="s">
        <v>3</v>
      </c>
      <c r="EM143" s="2" t="s">
        <v>3</v>
      </c>
      <c r="EN143" s="2"/>
      <c r="EO143" s="2" t="s">
        <v>3</v>
      </c>
      <c r="EP143" s="2"/>
      <c r="EQ143" s="2">
        <v>0</v>
      </c>
      <c r="ER143" s="2">
        <v>0</v>
      </c>
      <c r="ES143" s="2">
        <v>49.2</v>
      </c>
      <c r="ET143" s="2">
        <v>0</v>
      </c>
      <c r="EU143" s="2">
        <v>0</v>
      </c>
      <c r="EV143" s="2">
        <v>0</v>
      </c>
      <c r="EW143" s="2">
        <v>0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0</v>
      </c>
      <c r="FY143" s="2">
        <v>0</v>
      </c>
      <c r="FZ143" s="2"/>
      <c r="GA143" s="2" t="s">
        <v>88</v>
      </c>
      <c r="GB143" s="2"/>
      <c r="GC143" s="2"/>
      <c r="GD143" s="2">
        <v>1</v>
      </c>
      <c r="GE143" s="2"/>
      <c r="GF143" s="2">
        <v>1989443743</v>
      </c>
      <c r="GG143" s="2">
        <v>2</v>
      </c>
      <c r="GH143" s="2">
        <v>0</v>
      </c>
      <c r="GI143" s="2">
        <v>-2</v>
      </c>
      <c r="GJ143" s="2">
        <v>0</v>
      </c>
      <c r="GK143" s="2">
        <v>0</v>
      </c>
      <c r="GL143" s="2">
        <f t="shared" si="179"/>
        <v>0</v>
      </c>
      <c r="GM143" s="2">
        <f t="shared" si="180"/>
        <v>0</v>
      </c>
      <c r="GN143" s="2">
        <f t="shared" si="181"/>
        <v>0</v>
      </c>
      <c r="GO143" s="2">
        <f t="shared" si="182"/>
        <v>0</v>
      </c>
      <c r="GP143" s="2">
        <f t="shared" si="183"/>
        <v>0</v>
      </c>
      <c r="GQ143" s="2"/>
      <c r="GR143" s="2">
        <v>0</v>
      </c>
      <c r="GS143" s="2">
        <v>4</v>
      </c>
      <c r="GT143" s="2">
        <v>0</v>
      </c>
      <c r="GU143" s="2" t="s">
        <v>3</v>
      </c>
      <c r="GV143" s="2">
        <f t="shared" si="184"/>
        <v>0</v>
      </c>
      <c r="GW143" s="2">
        <v>1</v>
      </c>
      <c r="GX143" s="2">
        <f t="shared" si="185"/>
        <v>0</v>
      </c>
      <c r="GY143" s="2"/>
      <c r="GZ143" s="2"/>
      <c r="HA143" s="2">
        <v>0</v>
      </c>
      <c r="HB143" s="2">
        <v>0</v>
      </c>
      <c r="HC143" s="2">
        <f t="shared" si="186"/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E144" t="s">
        <v>235</v>
      </c>
      <c r="F144" t="s">
        <v>85</v>
      </c>
      <c r="G144" t="s">
        <v>236</v>
      </c>
      <c r="H144" t="s">
        <v>87</v>
      </c>
      <c r="I144">
        <v>0</v>
      </c>
      <c r="J144">
        <v>0</v>
      </c>
      <c r="K144">
        <v>0</v>
      </c>
      <c r="L144">
        <v>5</v>
      </c>
      <c r="M144">
        <v>5</v>
      </c>
      <c r="N144">
        <f t="shared" si="147"/>
        <v>0</v>
      </c>
      <c r="O144">
        <f t="shared" si="148"/>
        <v>0</v>
      </c>
      <c r="P144">
        <f>ROUND(CQ144*I144,2)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153"/>
        <v>0</v>
      </c>
      <c r="U144">
        <f t="shared" si="154"/>
        <v>0</v>
      </c>
      <c r="V144">
        <f t="shared" si="155"/>
        <v>0</v>
      </c>
      <c r="W144">
        <f t="shared" si="156"/>
        <v>0</v>
      </c>
      <c r="X144">
        <f t="shared" si="157"/>
        <v>0</v>
      </c>
      <c r="Y144">
        <f t="shared" si="158"/>
        <v>0</v>
      </c>
      <c r="AA144">
        <v>441953297</v>
      </c>
      <c r="AB144">
        <f t="shared" si="159"/>
        <v>49.2</v>
      </c>
      <c r="AC144">
        <f t="shared" si="160"/>
        <v>49.2</v>
      </c>
      <c r="AD144">
        <f>ROUND((ET144),6)</f>
        <v>0</v>
      </c>
      <c r="AE144">
        <f t="shared" si="162"/>
        <v>0</v>
      </c>
      <c r="AF144">
        <f t="shared" si="163"/>
        <v>0</v>
      </c>
      <c r="AG144">
        <f t="shared" si="164"/>
        <v>0</v>
      </c>
      <c r="AH144">
        <f t="shared" si="165"/>
        <v>0</v>
      </c>
      <c r="AI144">
        <f t="shared" si="166"/>
        <v>0</v>
      </c>
      <c r="AJ144">
        <f t="shared" si="167"/>
        <v>0</v>
      </c>
      <c r="AK144">
        <v>49.2</v>
      </c>
      <c r="AL144">
        <v>49.2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9.86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0</v>
      </c>
      <c r="BJ144" t="s">
        <v>3</v>
      </c>
      <c r="BM144">
        <v>242</v>
      </c>
      <c r="BN144">
        <v>0</v>
      </c>
      <c r="BO144" t="s">
        <v>3</v>
      </c>
      <c r="BP144">
        <v>0</v>
      </c>
      <c r="BQ144">
        <v>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H144">
        <v>16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si="168"/>
        <v>0</v>
      </c>
      <c r="CQ144">
        <f>AC144*BC144</f>
        <v>485.11200000000002</v>
      </c>
      <c r="CR144">
        <f>AD144*BB144</f>
        <v>0</v>
      </c>
      <c r="CS144">
        <f>AE144*BS144</f>
        <v>0</v>
      </c>
      <c r="CT144">
        <f>AF144*BA144</f>
        <v>0</v>
      </c>
      <c r="CU144">
        <f t="shared" si="173"/>
        <v>0</v>
      </c>
      <c r="CV144">
        <f>AH144</f>
        <v>0</v>
      </c>
      <c r="CW144">
        <f t="shared" si="175"/>
        <v>0</v>
      </c>
      <c r="CX144">
        <f t="shared" si="176"/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1003</v>
      </c>
      <c r="DV144" t="s">
        <v>87</v>
      </c>
      <c r="DW144" t="s">
        <v>87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0</v>
      </c>
      <c r="EF144">
        <v>0</v>
      </c>
      <c r="EG144" t="s">
        <v>3</v>
      </c>
      <c r="EH144">
        <v>0</v>
      </c>
      <c r="EI144" t="s">
        <v>3</v>
      </c>
      <c r="EJ144">
        <v>0</v>
      </c>
      <c r="EK144">
        <v>242</v>
      </c>
      <c r="EL144" t="s">
        <v>3</v>
      </c>
      <c r="EM144" t="s">
        <v>3</v>
      </c>
      <c r="EO144" t="s">
        <v>3</v>
      </c>
      <c r="EQ144">
        <v>0</v>
      </c>
      <c r="ER144">
        <v>49.2</v>
      </c>
      <c r="ES144">
        <v>49.2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475.66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237</v>
      </c>
      <c r="GD144">
        <v>1</v>
      </c>
      <c r="GF144">
        <v>1989443743</v>
      </c>
      <c r="GG144">
        <v>2</v>
      </c>
      <c r="GH144">
        <v>3</v>
      </c>
      <c r="GI144">
        <v>5</v>
      </c>
      <c r="GJ144">
        <v>0</v>
      </c>
      <c r="GK144">
        <v>0</v>
      </c>
      <c r="GL144">
        <f t="shared" si="179"/>
        <v>0</v>
      </c>
      <c r="GM144">
        <f t="shared" si="180"/>
        <v>0</v>
      </c>
      <c r="GN144">
        <f t="shared" si="181"/>
        <v>0</v>
      </c>
      <c r="GO144">
        <f t="shared" si="182"/>
        <v>0</v>
      </c>
      <c r="GP144">
        <f t="shared" si="183"/>
        <v>0</v>
      </c>
      <c r="GR144">
        <v>1</v>
      </c>
      <c r="GS144">
        <v>1</v>
      </c>
      <c r="GT144">
        <v>0</v>
      </c>
      <c r="GU144" t="s">
        <v>3</v>
      </c>
      <c r="GV144">
        <f t="shared" si="184"/>
        <v>0</v>
      </c>
      <c r="GW144">
        <v>1</v>
      </c>
      <c r="GX144">
        <f t="shared" si="185"/>
        <v>0</v>
      </c>
      <c r="HA144">
        <v>0</v>
      </c>
      <c r="HB144">
        <v>0</v>
      </c>
      <c r="HC144">
        <f t="shared" si="186"/>
        <v>0</v>
      </c>
      <c r="HE144" t="s">
        <v>90</v>
      </c>
      <c r="HF144" t="s">
        <v>33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55" x14ac:dyDescent="0.2">
      <c r="A145" s="2">
        <v>17</v>
      </c>
      <c r="B145" s="2">
        <v>1</v>
      </c>
      <c r="C145" s="2"/>
      <c r="D145" s="2"/>
      <c r="E145" s="2" t="s">
        <v>238</v>
      </c>
      <c r="F145" s="2" t="s">
        <v>67</v>
      </c>
      <c r="G145" s="2" t="s">
        <v>239</v>
      </c>
      <c r="H145" s="2" t="s">
        <v>65</v>
      </c>
      <c r="I145" s="2">
        <v>0</v>
      </c>
      <c r="J145" s="2">
        <v>0</v>
      </c>
      <c r="K145" s="2">
        <v>0</v>
      </c>
      <c r="L145" s="2">
        <v>0.5</v>
      </c>
      <c r="M145" s="2">
        <v>0.5</v>
      </c>
      <c r="N145" s="2">
        <f t="shared" si="147"/>
        <v>0</v>
      </c>
      <c r="O145" s="2">
        <f t="shared" si="148"/>
        <v>0</v>
      </c>
      <c r="P145" s="2">
        <f t="shared" ref="P145:P152" si="187">ROUND((ROUND((AC145*AW145*I145),2)*BC145),2)</f>
        <v>0</v>
      </c>
      <c r="Q145" s="2">
        <f t="shared" ref="Q145:Q152" si="188">(ROUND((ROUND(((ET145)*AV145*I145),2)*BB145),2)+ROUND((ROUND(((AE145-(EU145))*AV145*I145),2)*BS145),2))</f>
        <v>0</v>
      </c>
      <c r="R145" s="2">
        <f t="shared" ref="R145:R152" si="189">ROUND((ROUND((AE145*AV145*I145),2)*BS145),2)</f>
        <v>0</v>
      </c>
      <c r="S145" s="2">
        <f t="shared" ref="S145:S152" si="190">ROUND((ROUND((AF145*AV145*I145),2)*BA145),2)</f>
        <v>0</v>
      </c>
      <c r="T145" s="2">
        <f t="shared" si="153"/>
        <v>0</v>
      </c>
      <c r="U145" s="2">
        <f t="shared" si="154"/>
        <v>0</v>
      </c>
      <c r="V145" s="2">
        <f t="shared" si="155"/>
        <v>0</v>
      </c>
      <c r="W145" s="2">
        <f t="shared" si="156"/>
        <v>0</v>
      </c>
      <c r="X145" s="2">
        <f t="shared" si="157"/>
        <v>0</v>
      </c>
      <c r="Y145" s="2">
        <f t="shared" si="158"/>
        <v>0</v>
      </c>
      <c r="Z145" s="2"/>
      <c r="AA145" s="2">
        <v>441953356</v>
      </c>
      <c r="AB145" s="2">
        <f t="shared" si="159"/>
        <v>99.9</v>
      </c>
      <c r="AC145" s="2">
        <f t="shared" si="160"/>
        <v>99.9</v>
      </c>
      <c r="AD145" s="2">
        <f t="shared" ref="AD145:AD152" si="191">ROUND((((ET145)-(EU145))+AE145),6)</f>
        <v>0</v>
      </c>
      <c r="AE145" s="2">
        <f t="shared" si="162"/>
        <v>0</v>
      </c>
      <c r="AF145" s="2">
        <f t="shared" si="163"/>
        <v>0</v>
      </c>
      <c r="AG145" s="2">
        <f t="shared" si="164"/>
        <v>0</v>
      </c>
      <c r="AH145" s="2">
        <f t="shared" si="165"/>
        <v>0</v>
      </c>
      <c r="AI145" s="2">
        <f t="shared" si="166"/>
        <v>0</v>
      </c>
      <c r="AJ145" s="2">
        <f t="shared" si="167"/>
        <v>0</v>
      </c>
      <c r="AK145" s="2">
        <v>99.9</v>
      </c>
      <c r="AL145" s="2">
        <v>99.9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v>0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3</v>
      </c>
      <c r="BI145" s="2">
        <v>1</v>
      </c>
      <c r="BJ145" s="2" t="s">
        <v>69</v>
      </c>
      <c r="BK145" s="2"/>
      <c r="BL145" s="2"/>
      <c r="BM145" s="2">
        <v>1617</v>
      </c>
      <c r="BN145" s="2">
        <v>0</v>
      </c>
      <c r="BO145" s="2" t="s">
        <v>3</v>
      </c>
      <c r="BP145" s="2">
        <v>0</v>
      </c>
      <c r="BQ145" s="2">
        <v>200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0</v>
      </c>
      <c r="CA145" s="2">
        <v>0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>
        <v>17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 t="s">
        <v>3</v>
      </c>
      <c r="CO145" s="2">
        <v>0</v>
      </c>
      <c r="CP145" s="2">
        <f t="shared" si="168"/>
        <v>0</v>
      </c>
      <c r="CQ145" s="2">
        <f t="shared" ref="CQ145:CQ152" si="192">ROUND((ROUND((AC145*AW145*1),2)*BC145),2)</f>
        <v>99.9</v>
      </c>
      <c r="CR145" s="2">
        <f t="shared" ref="CR145:CR152" si="193">(ROUND((ROUND(((ET145)*AV145*1),2)*BB145),2)+ROUND((ROUND(((AE145-(EU145))*AV145*1),2)*BS145),2))</f>
        <v>0</v>
      </c>
      <c r="CS145" s="2">
        <f t="shared" ref="CS145:CS152" si="194">ROUND((ROUND((AE145*AV145*1),2)*BS145),2)</f>
        <v>0</v>
      </c>
      <c r="CT145" s="2">
        <f t="shared" ref="CT145:CT152" si="195">ROUND((ROUND((AF145*AV145*1),2)*BA145),2)</f>
        <v>0</v>
      </c>
      <c r="CU145" s="2">
        <f t="shared" si="173"/>
        <v>0</v>
      </c>
      <c r="CV145" s="2">
        <f t="shared" ref="CV145:CV152" si="196">(AH145*AV145)</f>
        <v>0</v>
      </c>
      <c r="CW145" s="2">
        <f t="shared" si="175"/>
        <v>0</v>
      </c>
      <c r="CX145" s="2">
        <f t="shared" si="176"/>
        <v>0</v>
      </c>
      <c r="CY145" s="2">
        <f t="shared" ref="CY145:CY152" si="197">(((S145+R145)*AT145)/100)</f>
        <v>0</v>
      </c>
      <c r="CZ145" s="2">
        <f t="shared" ref="CZ145:CZ152" si="198">(((S145+R145)*AU145)/100)</f>
        <v>0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1007</v>
      </c>
      <c r="DV145" s="2" t="s">
        <v>65</v>
      </c>
      <c r="DW145" s="2" t="s">
        <v>65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385723352</v>
      </c>
      <c r="EF145" s="2">
        <v>200</v>
      </c>
      <c r="EG145" s="2" t="s">
        <v>70</v>
      </c>
      <c r="EH145" s="2">
        <v>0</v>
      </c>
      <c r="EI145" s="2" t="s">
        <v>3</v>
      </c>
      <c r="EJ145" s="2">
        <v>1</v>
      </c>
      <c r="EK145" s="2">
        <v>1617</v>
      </c>
      <c r="EL145" s="2" t="s">
        <v>71</v>
      </c>
      <c r="EM145" s="2" t="s">
        <v>72</v>
      </c>
      <c r="EN145" s="2"/>
      <c r="EO145" s="2" t="s">
        <v>3</v>
      </c>
      <c r="EP145" s="2"/>
      <c r="EQ145" s="2">
        <v>0</v>
      </c>
      <c r="ER145" s="2">
        <v>99.9</v>
      </c>
      <c r="ES145" s="2">
        <v>99.9</v>
      </c>
      <c r="ET145" s="2">
        <v>0</v>
      </c>
      <c r="EU145" s="2">
        <v>0</v>
      </c>
      <c r="EV145" s="2">
        <v>0</v>
      </c>
      <c r="EW145" s="2">
        <v>0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0</v>
      </c>
      <c r="FY145" s="2">
        <v>0</v>
      </c>
      <c r="FZ145" s="2"/>
      <c r="GA145" s="2" t="s">
        <v>3</v>
      </c>
      <c r="GB145" s="2"/>
      <c r="GC145" s="2"/>
      <c r="GD145" s="2">
        <v>1</v>
      </c>
      <c r="GE145" s="2"/>
      <c r="GF145" s="2">
        <v>-217376255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79"/>
        <v>0</v>
      </c>
      <c r="GM145" s="2">
        <f t="shared" si="180"/>
        <v>0</v>
      </c>
      <c r="GN145" s="2">
        <f t="shared" si="181"/>
        <v>0</v>
      </c>
      <c r="GO145" s="2">
        <f t="shared" si="182"/>
        <v>0</v>
      </c>
      <c r="GP145" s="2">
        <f t="shared" si="183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84"/>
        <v>0</v>
      </c>
      <c r="GW145" s="2">
        <v>1</v>
      </c>
      <c r="GX145" s="2">
        <f t="shared" si="185"/>
        <v>0</v>
      </c>
      <c r="GY145" s="2"/>
      <c r="GZ145" s="2"/>
      <c r="HA145" s="2">
        <v>0</v>
      </c>
      <c r="HB145" s="2">
        <v>0</v>
      </c>
      <c r="HC145" s="2">
        <f t="shared" si="186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E146" t="s">
        <v>238</v>
      </c>
      <c r="F146" t="s">
        <v>67</v>
      </c>
      <c r="G146" t="s">
        <v>239</v>
      </c>
      <c r="H146" t="s">
        <v>65</v>
      </c>
      <c r="I146">
        <v>0</v>
      </c>
      <c r="J146">
        <v>0</v>
      </c>
      <c r="K146">
        <v>0</v>
      </c>
      <c r="L146">
        <v>0.5</v>
      </c>
      <c r="M146">
        <v>0.5</v>
      </c>
      <c r="N146">
        <f t="shared" si="147"/>
        <v>0</v>
      </c>
      <c r="O146">
        <f t="shared" si="148"/>
        <v>0</v>
      </c>
      <c r="P146">
        <f t="shared" si="187"/>
        <v>0</v>
      </c>
      <c r="Q146">
        <f t="shared" si="188"/>
        <v>0</v>
      </c>
      <c r="R146">
        <f t="shared" si="189"/>
        <v>0</v>
      </c>
      <c r="S146">
        <f t="shared" si="190"/>
        <v>0</v>
      </c>
      <c r="T146">
        <f t="shared" si="153"/>
        <v>0</v>
      </c>
      <c r="U146">
        <f t="shared" si="154"/>
        <v>0</v>
      </c>
      <c r="V146">
        <f t="shared" si="155"/>
        <v>0</v>
      </c>
      <c r="W146">
        <f t="shared" si="156"/>
        <v>0</v>
      </c>
      <c r="X146">
        <f t="shared" si="157"/>
        <v>0</v>
      </c>
      <c r="Y146">
        <f t="shared" si="158"/>
        <v>0</v>
      </c>
      <c r="AA146">
        <v>441953297</v>
      </c>
      <c r="AB146">
        <f t="shared" si="159"/>
        <v>99.9</v>
      </c>
      <c r="AC146">
        <f t="shared" si="160"/>
        <v>99.9</v>
      </c>
      <c r="AD146">
        <f t="shared" si="191"/>
        <v>0</v>
      </c>
      <c r="AE146">
        <f t="shared" si="162"/>
        <v>0</v>
      </c>
      <c r="AF146">
        <f t="shared" si="163"/>
        <v>0</v>
      </c>
      <c r="AG146">
        <f t="shared" si="164"/>
        <v>0</v>
      </c>
      <c r="AH146">
        <f t="shared" si="165"/>
        <v>0</v>
      </c>
      <c r="AI146">
        <f t="shared" si="166"/>
        <v>0</v>
      </c>
      <c r="AJ146">
        <f t="shared" si="167"/>
        <v>0</v>
      </c>
      <c r="AK146">
        <v>99.9</v>
      </c>
      <c r="AL146">
        <v>99.9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9.7799999999999994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69</v>
      </c>
      <c r="BM146">
        <v>1617</v>
      </c>
      <c r="BN146">
        <v>0</v>
      </c>
      <c r="BO146" t="s">
        <v>67</v>
      </c>
      <c r="BP146">
        <v>1</v>
      </c>
      <c r="BQ146">
        <v>200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30</v>
      </c>
      <c r="CF146">
        <v>0</v>
      </c>
      <c r="CG146">
        <v>0</v>
      </c>
      <c r="CH146">
        <v>17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168"/>
        <v>0</v>
      </c>
      <c r="CQ146">
        <f t="shared" si="192"/>
        <v>977.02</v>
      </c>
      <c r="CR146">
        <f t="shared" si="193"/>
        <v>0</v>
      </c>
      <c r="CS146">
        <f t="shared" si="194"/>
        <v>0</v>
      </c>
      <c r="CT146">
        <f t="shared" si="195"/>
        <v>0</v>
      </c>
      <c r="CU146">
        <f t="shared" si="173"/>
        <v>0</v>
      </c>
      <c r="CV146">
        <f t="shared" si="196"/>
        <v>0</v>
      </c>
      <c r="CW146">
        <f t="shared" si="175"/>
        <v>0</v>
      </c>
      <c r="CX146">
        <f t="shared" si="176"/>
        <v>0</v>
      </c>
      <c r="CY146">
        <f t="shared" si="197"/>
        <v>0</v>
      </c>
      <c r="CZ146">
        <f t="shared" si="19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1007</v>
      </c>
      <c r="DV146" t="s">
        <v>65</v>
      </c>
      <c r="DW146" t="s">
        <v>65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385723352</v>
      </c>
      <c r="EF146">
        <v>200</v>
      </c>
      <c r="EG146" t="s">
        <v>70</v>
      </c>
      <c r="EH146">
        <v>0</v>
      </c>
      <c r="EI146" t="s">
        <v>3</v>
      </c>
      <c r="EJ146">
        <v>1</v>
      </c>
      <c r="EK146">
        <v>1617</v>
      </c>
      <c r="EL146" t="s">
        <v>71</v>
      </c>
      <c r="EM146" t="s">
        <v>72</v>
      </c>
      <c r="EO146" t="s">
        <v>3</v>
      </c>
      <c r="EQ146">
        <v>0</v>
      </c>
      <c r="ER146">
        <v>99.9</v>
      </c>
      <c r="ES146">
        <v>99.9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-217376255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79"/>
        <v>0</v>
      </c>
      <c r="GM146">
        <f t="shared" si="180"/>
        <v>0</v>
      </c>
      <c r="GN146">
        <f t="shared" si="181"/>
        <v>0</v>
      </c>
      <c r="GO146">
        <f t="shared" si="182"/>
        <v>0</v>
      </c>
      <c r="GP146">
        <f t="shared" si="183"/>
        <v>0</v>
      </c>
      <c r="GR146">
        <v>0</v>
      </c>
      <c r="GS146">
        <v>3</v>
      </c>
      <c r="GT146">
        <v>0</v>
      </c>
      <c r="GU146" t="s">
        <v>3</v>
      </c>
      <c r="GV146">
        <f t="shared" si="184"/>
        <v>0</v>
      </c>
      <c r="GW146">
        <v>1</v>
      </c>
      <c r="GX146">
        <f t="shared" si="185"/>
        <v>0</v>
      </c>
      <c r="HA146">
        <v>0</v>
      </c>
      <c r="HB146">
        <v>0</v>
      </c>
      <c r="HC146">
        <f t="shared" si="186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55" x14ac:dyDescent="0.2">
      <c r="A147" s="2">
        <v>17</v>
      </c>
      <c r="B147" s="2">
        <v>1</v>
      </c>
      <c r="C147" s="2"/>
      <c r="D147" s="2"/>
      <c r="E147" s="2" t="s">
        <v>240</v>
      </c>
      <c r="F147" s="2" t="s">
        <v>241</v>
      </c>
      <c r="G147" s="2" t="s">
        <v>242</v>
      </c>
      <c r="H147" s="2" t="s">
        <v>57</v>
      </c>
      <c r="I147" s="2">
        <v>0</v>
      </c>
      <c r="J147" s="2">
        <v>0</v>
      </c>
      <c r="K147" s="2">
        <v>0</v>
      </c>
      <c r="L147" s="2">
        <v>5.0499999999999996E-2</v>
      </c>
      <c r="M147" s="2">
        <v>5.0500000000000003E-2</v>
      </c>
      <c r="N147" s="2">
        <f t="shared" si="147"/>
        <v>0</v>
      </c>
      <c r="O147" s="2">
        <f t="shared" si="148"/>
        <v>0</v>
      </c>
      <c r="P147" s="2">
        <f t="shared" si="187"/>
        <v>0</v>
      </c>
      <c r="Q147" s="2">
        <f t="shared" si="188"/>
        <v>0</v>
      </c>
      <c r="R147" s="2">
        <f t="shared" si="189"/>
        <v>0</v>
      </c>
      <c r="S147" s="2">
        <f t="shared" si="190"/>
        <v>0</v>
      </c>
      <c r="T147" s="2">
        <f t="shared" si="153"/>
        <v>0</v>
      </c>
      <c r="U147" s="2">
        <f t="shared" si="154"/>
        <v>0</v>
      </c>
      <c r="V147" s="2">
        <f t="shared" si="155"/>
        <v>0</v>
      </c>
      <c r="W147" s="2">
        <f t="shared" si="156"/>
        <v>0</v>
      </c>
      <c r="X147" s="2">
        <f t="shared" si="157"/>
        <v>0</v>
      </c>
      <c r="Y147" s="2">
        <f t="shared" si="158"/>
        <v>0</v>
      </c>
      <c r="Z147" s="2"/>
      <c r="AA147" s="2">
        <v>441953356</v>
      </c>
      <c r="AB147" s="2">
        <f t="shared" si="159"/>
        <v>300.39</v>
      </c>
      <c r="AC147" s="2">
        <f t="shared" si="160"/>
        <v>52.93</v>
      </c>
      <c r="AD147" s="2">
        <f t="shared" si="191"/>
        <v>52.8</v>
      </c>
      <c r="AE147" s="2">
        <f t="shared" si="162"/>
        <v>6.44</v>
      </c>
      <c r="AF147" s="2">
        <f t="shared" si="163"/>
        <v>194.66</v>
      </c>
      <c r="AG147" s="2">
        <f t="shared" si="164"/>
        <v>0</v>
      </c>
      <c r="AH147" s="2">
        <f t="shared" si="165"/>
        <v>15.8</v>
      </c>
      <c r="AI147" s="2">
        <f t="shared" si="166"/>
        <v>0</v>
      </c>
      <c r="AJ147" s="2">
        <f t="shared" si="167"/>
        <v>0</v>
      </c>
      <c r="AK147" s="2">
        <v>300.39</v>
      </c>
      <c r="AL147" s="2">
        <v>52.93</v>
      </c>
      <c r="AM147" s="2">
        <v>52.8</v>
      </c>
      <c r="AN147" s="2">
        <v>6.44</v>
      </c>
      <c r="AO147" s="2">
        <v>194.66</v>
      </c>
      <c r="AP147" s="2">
        <v>0</v>
      </c>
      <c r="AQ147" s="2">
        <v>15.8</v>
      </c>
      <c r="AR147" s="2">
        <v>0</v>
      </c>
      <c r="AS147" s="2">
        <v>0</v>
      </c>
      <c r="AT147" s="2">
        <v>97</v>
      </c>
      <c r="AU147" s="2">
        <v>51</v>
      </c>
      <c r="AV147" s="2">
        <v>1.0669999999999999</v>
      </c>
      <c r="AW147" s="2">
        <v>1.081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2</v>
      </c>
      <c r="BJ147" s="2" t="s">
        <v>243</v>
      </c>
      <c r="BK147" s="2"/>
      <c r="BL147" s="2"/>
      <c r="BM147" s="2">
        <v>67</v>
      </c>
      <c r="BN147" s="2">
        <v>0</v>
      </c>
      <c r="BO147" s="2" t="s">
        <v>241</v>
      </c>
      <c r="BP147" s="2">
        <v>1</v>
      </c>
      <c r="BQ147" s="2">
        <v>40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97</v>
      </c>
      <c r="CA147" s="2">
        <v>51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>
        <v>18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 t="s">
        <v>3</v>
      </c>
      <c r="CO147" s="2">
        <v>0</v>
      </c>
      <c r="CP147" s="2">
        <f t="shared" si="168"/>
        <v>0</v>
      </c>
      <c r="CQ147" s="2">
        <f t="shared" si="192"/>
        <v>57.22</v>
      </c>
      <c r="CR147" s="2">
        <f t="shared" si="193"/>
        <v>56.34</v>
      </c>
      <c r="CS147" s="2">
        <f t="shared" si="194"/>
        <v>6.87</v>
      </c>
      <c r="CT147" s="2">
        <f t="shared" si="195"/>
        <v>207.7</v>
      </c>
      <c r="CU147" s="2">
        <f t="shared" si="173"/>
        <v>0</v>
      </c>
      <c r="CV147" s="2">
        <f t="shared" si="196"/>
        <v>16.858599999999999</v>
      </c>
      <c r="CW147" s="2">
        <f t="shared" si="175"/>
        <v>0</v>
      </c>
      <c r="CX147" s="2">
        <f t="shared" si="176"/>
        <v>0</v>
      </c>
      <c r="CY147" s="2">
        <f t="shared" si="197"/>
        <v>0</v>
      </c>
      <c r="CZ147" s="2">
        <f t="shared" si="198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1013</v>
      </c>
      <c r="DV147" s="2" t="s">
        <v>57</v>
      </c>
      <c r="DW147" s="2" t="s">
        <v>57</v>
      </c>
      <c r="DX147" s="2">
        <v>1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385723315</v>
      </c>
      <c r="EF147" s="2">
        <v>40</v>
      </c>
      <c r="EG147" s="2" t="s">
        <v>59</v>
      </c>
      <c r="EH147" s="2">
        <v>0</v>
      </c>
      <c r="EI147" s="2" t="s">
        <v>3</v>
      </c>
      <c r="EJ147" s="2">
        <v>2</v>
      </c>
      <c r="EK147" s="2">
        <v>67</v>
      </c>
      <c r="EL147" s="2" t="s">
        <v>60</v>
      </c>
      <c r="EM147" s="2" t="s">
        <v>61</v>
      </c>
      <c r="EN147" s="2"/>
      <c r="EO147" s="2" t="s">
        <v>3</v>
      </c>
      <c r="EP147" s="2"/>
      <c r="EQ147" s="2">
        <v>512</v>
      </c>
      <c r="ER147" s="2">
        <v>300.39</v>
      </c>
      <c r="ES147" s="2">
        <v>52.93</v>
      </c>
      <c r="ET147" s="2">
        <v>52.8</v>
      </c>
      <c r="EU147" s="2">
        <v>6.44</v>
      </c>
      <c r="EV147" s="2">
        <v>194.66</v>
      </c>
      <c r="EW147" s="2">
        <v>15.8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2</v>
      </c>
      <c r="FT147" s="2"/>
      <c r="FU147" s="2"/>
      <c r="FV147" s="2"/>
      <c r="FW147" s="2"/>
      <c r="FX147" s="2">
        <v>97</v>
      </c>
      <c r="FY147" s="2">
        <v>51</v>
      </c>
      <c r="FZ147" s="2"/>
      <c r="GA147" s="2" t="s">
        <v>3</v>
      </c>
      <c r="GB147" s="2"/>
      <c r="GC147" s="2"/>
      <c r="GD147" s="2">
        <v>1</v>
      </c>
      <c r="GE147" s="2"/>
      <c r="GF147" s="2">
        <v>910357572</v>
      </c>
      <c r="GG147" s="2">
        <v>2</v>
      </c>
      <c r="GH147" s="2">
        <v>1</v>
      </c>
      <c r="GI147" s="2">
        <v>2</v>
      </c>
      <c r="GJ147" s="2">
        <v>0</v>
      </c>
      <c r="GK147" s="2">
        <v>0</v>
      </c>
      <c r="GL147" s="2">
        <f t="shared" si="179"/>
        <v>0</v>
      </c>
      <c r="GM147" s="2">
        <f t="shared" si="180"/>
        <v>0</v>
      </c>
      <c r="GN147" s="2">
        <f t="shared" si="181"/>
        <v>0</v>
      </c>
      <c r="GO147" s="2">
        <f t="shared" si="182"/>
        <v>0</v>
      </c>
      <c r="GP147" s="2">
        <f t="shared" si="183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84"/>
        <v>0</v>
      </c>
      <c r="GW147" s="2">
        <v>1</v>
      </c>
      <c r="GX147" s="2">
        <f t="shared" si="185"/>
        <v>0</v>
      </c>
      <c r="GY147" s="2"/>
      <c r="GZ147" s="2"/>
      <c r="HA147" s="2">
        <v>0</v>
      </c>
      <c r="HB147" s="2">
        <v>0</v>
      </c>
      <c r="HC147" s="2">
        <f t="shared" si="186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E148" t="s">
        <v>240</v>
      </c>
      <c r="F148" t="s">
        <v>241</v>
      </c>
      <c r="G148" t="s">
        <v>242</v>
      </c>
      <c r="H148" t="s">
        <v>57</v>
      </c>
      <c r="I148">
        <v>0</v>
      </c>
      <c r="J148">
        <v>0</v>
      </c>
      <c r="K148">
        <v>0</v>
      </c>
      <c r="L148">
        <v>5.0499999999999996E-2</v>
      </c>
      <c r="M148">
        <v>5.0500000000000003E-2</v>
      </c>
      <c r="N148">
        <f t="shared" si="147"/>
        <v>0</v>
      </c>
      <c r="O148">
        <f t="shared" si="148"/>
        <v>0</v>
      </c>
      <c r="P148">
        <f t="shared" si="187"/>
        <v>0</v>
      </c>
      <c r="Q148">
        <f t="shared" si="188"/>
        <v>0</v>
      </c>
      <c r="R148">
        <f t="shared" si="189"/>
        <v>0</v>
      </c>
      <c r="S148">
        <f t="shared" si="190"/>
        <v>0</v>
      </c>
      <c r="T148">
        <f t="shared" si="153"/>
        <v>0</v>
      </c>
      <c r="U148">
        <f t="shared" si="154"/>
        <v>0</v>
      </c>
      <c r="V148">
        <f t="shared" si="155"/>
        <v>0</v>
      </c>
      <c r="W148">
        <f t="shared" si="156"/>
        <v>0</v>
      </c>
      <c r="X148">
        <f t="shared" si="157"/>
        <v>0</v>
      </c>
      <c r="Y148">
        <f t="shared" si="158"/>
        <v>0</v>
      </c>
      <c r="AA148">
        <v>441953297</v>
      </c>
      <c r="AB148">
        <f t="shared" si="159"/>
        <v>300.39</v>
      </c>
      <c r="AC148">
        <f t="shared" si="160"/>
        <v>52.93</v>
      </c>
      <c r="AD148">
        <f t="shared" si="191"/>
        <v>52.8</v>
      </c>
      <c r="AE148">
        <f t="shared" si="162"/>
        <v>6.44</v>
      </c>
      <c r="AF148">
        <f t="shared" si="163"/>
        <v>194.66</v>
      </c>
      <c r="AG148">
        <f t="shared" si="164"/>
        <v>0</v>
      </c>
      <c r="AH148">
        <f t="shared" si="165"/>
        <v>15.8</v>
      </c>
      <c r="AI148">
        <f t="shared" si="166"/>
        <v>0</v>
      </c>
      <c r="AJ148">
        <f t="shared" si="167"/>
        <v>0</v>
      </c>
      <c r="AK148">
        <v>300.39</v>
      </c>
      <c r="AL148">
        <v>52.93</v>
      </c>
      <c r="AM148">
        <v>52.8</v>
      </c>
      <c r="AN148">
        <v>6.44</v>
      </c>
      <c r="AO148">
        <v>194.66</v>
      </c>
      <c r="AP148">
        <v>0</v>
      </c>
      <c r="AQ148">
        <v>15.8</v>
      </c>
      <c r="AR148">
        <v>0</v>
      </c>
      <c r="AS148">
        <v>0</v>
      </c>
      <c r="AT148">
        <v>97</v>
      </c>
      <c r="AU148">
        <v>51</v>
      </c>
      <c r="AV148">
        <v>1.0669999999999999</v>
      </c>
      <c r="AW148">
        <v>1.081</v>
      </c>
      <c r="AZ148">
        <v>1</v>
      </c>
      <c r="BA148">
        <v>55.67</v>
      </c>
      <c r="BB148">
        <v>15.29</v>
      </c>
      <c r="BC148">
        <v>17.34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2</v>
      </c>
      <c r="BJ148" t="s">
        <v>243</v>
      </c>
      <c r="BM148">
        <v>67</v>
      </c>
      <c r="BN148">
        <v>0</v>
      </c>
      <c r="BO148" t="s">
        <v>241</v>
      </c>
      <c r="BP148">
        <v>1</v>
      </c>
      <c r="BQ148">
        <v>40</v>
      </c>
      <c r="BR148">
        <v>0</v>
      </c>
      <c r="BS148">
        <v>55.67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97</v>
      </c>
      <c r="CA148">
        <v>51</v>
      </c>
      <c r="CB148" t="s">
        <v>3</v>
      </c>
      <c r="CE148">
        <v>30</v>
      </c>
      <c r="CF148">
        <v>0</v>
      </c>
      <c r="CG148">
        <v>0</v>
      </c>
      <c r="CH148">
        <v>18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</v>
      </c>
      <c r="CO148">
        <v>0</v>
      </c>
      <c r="CP148">
        <f t="shared" si="168"/>
        <v>0</v>
      </c>
      <c r="CQ148">
        <f t="shared" si="192"/>
        <v>992.19</v>
      </c>
      <c r="CR148">
        <f t="shared" si="193"/>
        <v>861.44</v>
      </c>
      <c r="CS148">
        <f t="shared" si="194"/>
        <v>382.45</v>
      </c>
      <c r="CT148">
        <f t="shared" si="195"/>
        <v>11562.66</v>
      </c>
      <c r="CU148">
        <f t="shared" si="173"/>
        <v>0</v>
      </c>
      <c r="CV148">
        <f t="shared" si="196"/>
        <v>16.858599999999999</v>
      </c>
      <c r="CW148">
        <f t="shared" si="175"/>
        <v>0</v>
      </c>
      <c r="CX148">
        <f t="shared" si="176"/>
        <v>0</v>
      </c>
      <c r="CY148">
        <f t="shared" si="197"/>
        <v>0</v>
      </c>
      <c r="CZ148">
        <f t="shared" si="198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57</v>
      </c>
      <c r="DW148" t="s">
        <v>57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385723315</v>
      </c>
      <c r="EF148">
        <v>40</v>
      </c>
      <c r="EG148" t="s">
        <v>59</v>
      </c>
      <c r="EH148">
        <v>0</v>
      </c>
      <c r="EI148" t="s">
        <v>3</v>
      </c>
      <c r="EJ148">
        <v>2</v>
      </c>
      <c r="EK148">
        <v>67</v>
      </c>
      <c r="EL148" t="s">
        <v>60</v>
      </c>
      <c r="EM148" t="s">
        <v>61</v>
      </c>
      <c r="EO148" t="s">
        <v>3</v>
      </c>
      <c r="EQ148">
        <v>512</v>
      </c>
      <c r="ER148">
        <v>300.39</v>
      </c>
      <c r="ES148">
        <v>52.93</v>
      </c>
      <c r="ET148">
        <v>52.8</v>
      </c>
      <c r="EU148">
        <v>6.44</v>
      </c>
      <c r="EV148">
        <v>194.66</v>
      </c>
      <c r="EW148">
        <v>15.8</v>
      </c>
      <c r="EX148">
        <v>0</v>
      </c>
      <c r="EY148">
        <v>0</v>
      </c>
      <c r="FQ148">
        <v>0</v>
      </c>
      <c r="FR148">
        <v>0</v>
      </c>
      <c r="FS148">
        <v>2</v>
      </c>
      <c r="FX148">
        <v>97</v>
      </c>
      <c r="FY148">
        <v>51</v>
      </c>
      <c r="GA148" t="s">
        <v>3</v>
      </c>
      <c r="GD148">
        <v>1</v>
      </c>
      <c r="GF148">
        <v>910357572</v>
      </c>
      <c r="GG148">
        <v>2</v>
      </c>
      <c r="GH148">
        <v>1</v>
      </c>
      <c r="GI148">
        <v>2</v>
      </c>
      <c r="GJ148">
        <v>0</v>
      </c>
      <c r="GK148">
        <v>0</v>
      </c>
      <c r="GL148">
        <f t="shared" si="179"/>
        <v>0</v>
      </c>
      <c r="GM148">
        <f t="shared" si="180"/>
        <v>0</v>
      </c>
      <c r="GN148">
        <f t="shared" si="181"/>
        <v>0</v>
      </c>
      <c r="GO148">
        <f t="shared" si="182"/>
        <v>0</v>
      </c>
      <c r="GP148">
        <f t="shared" si="183"/>
        <v>0</v>
      </c>
      <c r="GR148">
        <v>0</v>
      </c>
      <c r="GS148">
        <v>3</v>
      </c>
      <c r="GT148">
        <v>0</v>
      </c>
      <c r="GU148" t="s">
        <v>3</v>
      </c>
      <c r="GV148">
        <f t="shared" si="184"/>
        <v>0</v>
      </c>
      <c r="GW148">
        <v>1</v>
      </c>
      <c r="GX148">
        <f t="shared" si="185"/>
        <v>0</v>
      </c>
      <c r="HA148">
        <v>0</v>
      </c>
      <c r="HB148">
        <v>0</v>
      </c>
      <c r="HC148">
        <f t="shared" si="186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55" x14ac:dyDescent="0.2">
      <c r="A149" s="2">
        <v>18</v>
      </c>
      <c r="B149" s="2">
        <v>1</v>
      </c>
      <c r="C149" s="2"/>
      <c r="D149" s="2"/>
      <c r="E149" s="2" t="s">
        <v>244</v>
      </c>
      <c r="F149" s="2" t="s">
        <v>81</v>
      </c>
      <c r="G149" s="2" t="s">
        <v>82</v>
      </c>
      <c r="H149" s="2" t="s">
        <v>83</v>
      </c>
      <c r="I149" s="2">
        <f>I147*J149</f>
        <v>0</v>
      </c>
      <c r="J149" s="2">
        <v>0.10199999999999999</v>
      </c>
      <c r="K149" s="2">
        <v>0.10199999999999999</v>
      </c>
      <c r="L149" s="2">
        <v>5.1510000000000002E-3</v>
      </c>
      <c r="M149" s="2">
        <v>5.1510000000000002E-3</v>
      </c>
      <c r="N149" s="2">
        <f t="shared" si="147"/>
        <v>0</v>
      </c>
      <c r="O149" s="2">
        <f t="shared" si="148"/>
        <v>0</v>
      </c>
      <c r="P149" s="2">
        <f t="shared" si="187"/>
        <v>0</v>
      </c>
      <c r="Q149" s="2">
        <f t="shared" si="188"/>
        <v>0</v>
      </c>
      <c r="R149" s="2">
        <f t="shared" si="189"/>
        <v>0</v>
      </c>
      <c r="S149" s="2">
        <f t="shared" si="190"/>
        <v>0</v>
      </c>
      <c r="T149" s="2">
        <f t="shared" si="153"/>
        <v>0</v>
      </c>
      <c r="U149" s="2">
        <f t="shared" si="154"/>
        <v>0</v>
      </c>
      <c r="V149" s="2">
        <f t="shared" si="155"/>
        <v>0</v>
      </c>
      <c r="W149" s="2">
        <f t="shared" si="156"/>
        <v>0</v>
      </c>
      <c r="X149" s="2">
        <f t="shared" si="157"/>
        <v>0</v>
      </c>
      <c r="Y149" s="2">
        <f t="shared" si="158"/>
        <v>0</v>
      </c>
      <c r="Z149" s="2"/>
      <c r="AA149" s="2">
        <v>441953356</v>
      </c>
      <c r="AB149" s="2">
        <f t="shared" si="159"/>
        <v>0</v>
      </c>
      <c r="AC149" s="2">
        <f t="shared" si="160"/>
        <v>0</v>
      </c>
      <c r="AD149" s="2">
        <f t="shared" si="191"/>
        <v>0</v>
      </c>
      <c r="AE149" s="2">
        <f t="shared" si="162"/>
        <v>0</v>
      </c>
      <c r="AF149" s="2">
        <f t="shared" si="163"/>
        <v>0</v>
      </c>
      <c r="AG149" s="2">
        <f t="shared" si="164"/>
        <v>0</v>
      </c>
      <c r="AH149" s="2">
        <f t="shared" si="165"/>
        <v>0</v>
      </c>
      <c r="AI149" s="2">
        <f t="shared" si="166"/>
        <v>0</v>
      </c>
      <c r="AJ149" s="2">
        <f t="shared" si="167"/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97</v>
      </c>
      <c r="AU149" s="2">
        <v>51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2</v>
      </c>
      <c r="BJ149" s="2" t="s">
        <v>3</v>
      </c>
      <c r="BK149" s="2"/>
      <c r="BL149" s="2"/>
      <c r="BM149" s="2">
        <v>67</v>
      </c>
      <c r="BN149" s="2">
        <v>0</v>
      </c>
      <c r="BO149" s="2" t="s">
        <v>3</v>
      </c>
      <c r="BP149" s="2">
        <v>0</v>
      </c>
      <c r="BQ149" s="2">
        <v>40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97</v>
      </c>
      <c r="CA149" s="2">
        <v>51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>
        <v>18</v>
      </c>
      <c r="CI149" s="2">
        <v>1</v>
      </c>
      <c r="CJ149" s="2">
        <v>0</v>
      </c>
      <c r="CK149" s="2">
        <v>0</v>
      </c>
      <c r="CL149" s="2">
        <v>0</v>
      </c>
      <c r="CM149" s="2">
        <v>0</v>
      </c>
      <c r="CN149" s="2" t="s">
        <v>3</v>
      </c>
      <c r="CO149" s="2">
        <v>0</v>
      </c>
      <c r="CP149" s="2">
        <f t="shared" si="168"/>
        <v>0</v>
      </c>
      <c r="CQ149" s="2">
        <f t="shared" si="192"/>
        <v>0</v>
      </c>
      <c r="CR149" s="2">
        <f t="shared" si="193"/>
        <v>0</v>
      </c>
      <c r="CS149" s="2">
        <f t="shared" si="194"/>
        <v>0</v>
      </c>
      <c r="CT149" s="2">
        <f t="shared" si="195"/>
        <v>0</v>
      </c>
      <c r="CU149" s="2">
        <f t="shared" si="173"/>
        <v>0</v>
      </c>
      <c r="CV149" s="2">
        <f t="shared" si="196"/>
        <v>0</v>
      </c>
      <c r="CW149" s="2">
        <f t="shared" si="175"/>
        <v>0</v>
      </c>
      <c r="CX149" s="2">
        <f t="shared" si="176"/>
        <v>0</v>
      </c>
      <c r="CY149" s="2">
        <f t="shared" si="197"/>
        <v>0</v>
      </c>
      <c r="CZ149" s="2">
        <f t="shared" si="198"/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1003</v>
      </c>
      <c r="DV149" s="2" t="s">
        <v>83</v>
      </c>
      <c r="DW149" s="2" t="s">
        <v>83</v>
      </c>
      <c r="DX149" s="2">
        <v>1000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385723315</v>
      </c>
      <c r="EF149" s="2">
        <v>40</v>
      </c>
      <c r="EG149" s="2" t="s">
        <v>59</v>
      </c>
      <c r="EH149" s="2">
        <v>0</v>
      </c>
      <c r="EI149" s="2" t="s">
        <v>3</v>
      </c>
      <c r="EJ149" s="2">
        <v>2</v>
      </c>
      <c r="EK149" s="2">
        <v>67</v>
      </c>
      <c r="EL149" s="2" t="s">
        <v>60</v>
      </c>
      <c r="EM149" s="2" t="s">
        <v>61</v>
      </c>
      <c r="EN149" s="2"/>
      <c r="EO149" s="2" t="s">
        <v>3</v>
      </c>
      <c r="EP149" s="2"/>
      <c r="EQ149" s="2">
        <v>512</v>
      </c>
      <c r="ER149" s="2">
        <v>0</v>
      </c>
      <c r="ES149" s="2">
        <v>0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97</v>
      </c>
      <c r="FY149" s="2">
        <v>51</v>
      </c>
      <c r="FZ149" s="2"/>
      <c r="GA149" s="2" t="s">
        <v>3</v>
      </c>
      <c r="GB149" s="2"/>
      <c r="GC149" s="2"/>
      <c r="GD149" s="2">
        <v>1</v>
      </c>
      <c r="GE149" s="2"/>
      <c r="GF149" s="2">
        <v>-1893455869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79"/>
        <v>0</v>
      </c>
      <c r="GM149" s="2">
        <f t="shared" si="180"/>
        <v>0</v>
      </c>
      <c r="GN149" s="2">
        <f t="shared" si="181"/>
        <v>0</v>
      </c>
      <c r="GO149" s="2">
        <f t="shared" si="182"/>
        <v>0</v>
      </c>
      <c r="GP149" s="2">
        <f t="shared" si="183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84"/>
        <v>0</v>
      </c>
      <c r="GW149" s="2">
        <v>1</v>
      </c>
      <c r="GX149" s="2">
        <f t="shared" si="185"/>
        <v>0</v>
      </c>
      <c r="GY149" s="2"/>
      <c r="GZ149" s="2"/>
      <c r="HA149" s="2">
        <v>0</v>
      </c>
      <c r="HB149" s="2">
        <v>0</v>
      </c>
      <c r="HC149" s="2">
        <f t="shared" si="186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18</v>
      </c>
      <c r="B150">
        <v>1</v>
      </c>
      <c r="E150" t="s">
        <v>244</v>
      </c>
      <c r="F150" t="s">
        <v>81</v>
      </c>
      <c r="G150" t="s">
        <v>82</v>
      </c>
      <c r="H150" t="s">
        <v>83</v>
      </c>
      <c r="I150">
        <f>I148*J150</f>
        <v>0</v>
      </c>
      <c r="J150">
        <v>0.10199999999999999</v>
      </c>
      <c r="K150">
        <v>0.10199999999999999</v>
      </c>
      <c r="L150">
        <v>5.1510000000000002E-3</v>
      </c>
      <c r="M150">
        <v>5.1510000000000002E-3</v>
      </c>
      <c r="N150">
        <f t="shared" si="147"/>
        <v>0</v>
      </c>
      <c r="O150">
        <f t="shared" si="148"/>
        <v>0</v>
      </c>
      <c r="P150">
        <f t="shared" si="187"/>
        <v>0</v>
      </c>
      <c r="Q150">
        <f t="shared" si="188"/>
        <v>0</v>
      </c>
      <c r="R150">
        <f t="shared" si="189"/>
        <v>0</v>
      </c>
      <c r="S150">
        <f t="shared" si="190"/>
        <v>0</v>
      </c>
      <c r="T150">
        <f t="shared" si="153"/>
        <v>0</v>
      </c>
      <c r="U150">
        <f t="shared" si="154"/>
        <v>0</v>
      </c>
      <c r="V150">
        <f t="shared" si="155"/>
        <v>0</v>
      </c>
      <c r="W150">
        <f t="shared" si="156"/>
        <v>0</v>
      </c>
      <c r="X150">
        <f t="shared" si="157"/>
        <v>0</v>
      </c>
      <c r="Y150">
        <f t="shared" si="158"/>
        <v>0</v>
      </c>
      <c r="AA150">
        <v>441953297</v>
      </c>
      <c r="AB150">
        <f t="shared" si="159"/>
        <v>0</v>
      </c>
      <c r="AC150">
        <f t="shared" si="160"/>
        <v>0</v>
      </c>
      <c r="AD150">
        <f t="shared" si="191"/>
        <v>0</v>
      </c>
      <c r="AE150">
        <f t="shared" si="162"/>
        <v>0</v>
      </c>
      <c r="AF150">
        <f t="shared" si="163"/>
        <v>0</v>
      </c>
      <c r="AG150">
        <f t="shared" si="164"/>
        <v>0</v>
      </c>
      <c r="AH150">
        <f t="shared" si="165"/>
        <v>0</v>
      </c>
      <c r="AI150">
        <f t="shared" si="166"/>
        <v>0</v>
      </c>
      <c r="AJ150">
        <f t="shared" si="167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9.86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2</v>
      </c>
      <c r="BJ150" t="s">
        <v>3</v>
      </c>
      <c r="BM150">
        <v>67</v>
      </c>
      <c r="BN150">
        <v>0</v>
      </c>
      <c r="BO150" t="s">
        <v>3</v>
      </c>
      <c r="BP150">
        <v>0</v>
      </c>
      <c r="BQ150">
        <v>40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30</v>
      </c>
      <c r="CF150">
        <v>0</v>
      </c>
      <c r="CG150">
        <v>0</v>
      </c>
      <c r="CH150">
        <v>18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168"/>
        <v>0</v>
      </c>
      <c r="CQ150">
        <f t="shared" si="192"/>
        <v>0</v>
      </c>
      <c r="CR150">
        <f t="shared" si="193"/>
        <v>0</v>
      </c>
      <c r="CS150">
        <f t="shared" si="194"/>
        <v>0</v>
      </c>
      <c r="CT150">
        <f t="shared" si="195"/>
        <v>0</v>
      </c>
      <c r="CU150">
        <f t="shared" si="173"/>
        <v>0</v>
      </c>
      <c r="CV150">
        <f t="shared" si="196"/>
        <v>0</v>
      </c>
      <c r="CW150">
        <f t="shared" si="175"/>
        <v>0</v>
      </c>
      <c r="CX150">
        <f t="shared" si="176"/>
        <v>0</v>
      </c>
      <c r="CY150">
        <f t="shared" si="197"/>
        <v>0</v>
      </c>
      <c r="CZ150">
        <f t="shared" si="19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83</v>
      </c>
      <c r="DW150" t="s">
        <v>83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385723315</v>
      </c>
      <c r="EF150">
        <v>40</v>
      </c>
      <c r="EG150" t="s">
        <v>59</v>
      </c>
      <c r="EH150">
        <v>0</v>
      </c>
      <c r="EI150" t="s">
        <v>3</v>
      </c>
      <c r="EJ150">
        <v>2</v>
      </c>
      <c r="EK150">
        <v>67</v>
      </c>
      <c r="EL150" t="s">
        <v>60</v>
      </c>
      <c r="EM150" t="s">
        <v>61</v>
      </c>
      <c r="EO150" t="s">
        <v>3</v>
      </c>
      <c r="EQ150">
        <v>512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-1893455869</v>
      </c>
      <c r="GG150">
        <v>2</v>
      </c>
      <c r="GH150">
        <v>1</v>
      </c>
      <c r="GI150">
        <v>5</v>
      </c>
      <c r="GJ150">
        <v>0</v>
      </c>
      <c r="GK150">
        <v>0</v>
      </c>
      <c r="GL150">
        <f t="shared" si="179"/>
        <v>0</v>
      </c>
      <c r="GM150">
        <f t="shared" si="180"/>
        <v>0</v>
      </c>
      <c r="GN150">
        <f t="shared" si="181"/>
        <v>0</v>
      </c>
      <c r="GO150">
        <f t="shared" si="182"/>
        <v>0</v>
      </c>
      <c r="GP150">
        <f t="shared" si="183"/>
        <v>0</v>
      </c>
      <c r="GR150">
        <v>0</v>
      </c>
      <c r="GS150">
        <v>3</v>
      </c>
      <c r="GT150">
        <v>0</v>
      </c>
      <c r="GU150" t="s">
        <v>3</v>
      </c>
      <c r="GV150">
        <f t="shared" si="184"/>
        <v>0</v>
      </c>
      <c r="GW150">
        <v>1</v>
      </c>
      <c r="GX150">
        <f t="shared" si="185"/>
        <v>0</v>
      </c>
      <c r="HA150">
        <v>0</v>
      </c>
      <c r="HB150">
        <v>0</v>
      </c>
      <c r="HC150">
        <f t="shared" si="186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55" x14ac:dyDescent="0.2">
      <c r="A151" s="2">
        <v>18</v>
      </c>
      <c r="B151" s="2">
        <v>1</v>
      </c>
      <c r="C151" s="2"/>
      <c r="D151" s="2"/>
      <c r="E151" s="2" t="s">
        <v>245</v>
      </c>
      <c r="F151" s="2" t="s">
        <v>246</v>
      </c>
      <c r="G151" s="2" t="s">
        <v>247</v>
      </c>
      <c r="H151" s="2" t="s">
        <v>131</v>
      </c>
      <c r="I151" s="2">
        <f>I147*J151</f>
        <v>0</v>
      </c>
      <c r="J151" s="2">
        <v>0</v>
      </c>
      <c r="K151" s="2">
        <v>0</v>
      </c>
      <c r="L151" s="2">
        <v>0</v>
      </c>
      <c r="M151" s="2">
        <v>0</v>
      </c>
      <c r="N151" s="2">
        <f t="shared" si="147"/>
        <v>0</v>
      </c>
      <c r="O151" s="2">
        <f t="shared" si="148"/>
        <v>0</v>
      </c>
      <c r="P151" s="2">
        <f t="shared" si="187"/>
        <v>0</v>
      </c>
      <c r="Q151" s="2">
        <f t="shared" si="188"/>
        <v>0</v>
      </c>
      <c r="R151" s="2">
        <f t="shared" si="189"/>
        <v>0</v>
      </c>
      <c r="S151" s="2">
        <f t="shared" si="190"/>
        <v>0</v>
      </c>
      <c r="T151" s="2">
        <f t="shared" si="153"/>
        <v>0</v>
      </c>
      <c r="U151" s="2">
        <f t="shared" si="154"/>
        <v>0</v>
      </c>
      <c r="V151" s="2">
        <f t="shared" si="155"/>
        <v>0</v>
      </c>
      <c r="W151" s="2">
        <f t="shared" si="156"/>
        <v>0</v>
      </c>
      <c r="X151" s="2">
        <f t="shared" si="157"/>
        <v>0</v>
      </c>
      <c r="Y151" s="2">
        <f t="shared" si="158"/>
        <v>0</v>
      </c>
      <c r="Z151" s="2"/>
      <c r="AA151" s="2">
        <v>441953356</v>
      </c>
      <c r="AB151" s="2">
        <f t="shared" si="159"/>
        <v>0</v>
      </c>
      <c r="AC151" s="2">
        <f t="shared" si="160"/>
        <v>0</v>
      </c>
      <c r="AD151" s="2">
        <f t="shared" si="191"/>
        <v>0</v>
      </c>
      <c r="AE151" s="2">
        <f t="shared" si="162"/>
        <v>0</v>
      </c>
      <c r="AF151" s="2">
        <f t="shared" si="163"/>
        <v>0</v>
      </c>
      <c r="AG151" s="2">
        <f t="shared" si="164"/>
        <v>0</v>
      </c>
      <c r="AH151" s="2">
        <f t="shared" si="165"/>
        <v>0</v>
      </c>
      <c r="AI151" s="2">
        <f t="shared" si="166"/>
        <v>0</v>
      </c>
      <c r="AJ151" s="2">
        <f t="shared" si="167"/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97</v>
      </c>
      <c r="AU151" s="2">
        <v>51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3</v>
      </c>
      <c r="BI151" s="2">
        <v>2</v>
      </c>
      <c r="BJ151" s="2" t="s">
        <v>3</v>
      </c>
      <c r="BK151" s="2"/>
      <c r="BL151" s="2"/>
      <c r="BM151" s="2">
        <v>67</v>
      </c>
      <c r="BN151" s="2">
        <v>0</v>
      </c>
      <c r="BO151" s="2" t="s">
        <v>3</v>
      </c>
      <c r="BP151" s="2">
        <v>0</v>
      </c>
      <c r="BQ151" s="2">
        <v>40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97</v>
      </c>
      <c r="CA151" s="2">
        <v>51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>
        <v>18</v>
      </c>
      <c r="CI151" s="2">
        <v>2</v>
      </c>
      <c r="CJ151" s="2">
        <v>0</v>
      </c>
      <c r="CK151" s="2">
        <v>0</v>
      </c>
      <c r="CL151" s="2">
        <v>0</v>
      </c>
      <c r="CM151" s="2">
        <v>0</v>
      </c>
      <c r="CN151" s="2" t="s">
        <v>3</v>
      </c>
      <c r="CO151" s="2">
        <v>0</v>
      </c>
      <c r="CP151" s="2">
        <f t="shared" si="168"/>
        <v>0</v>
      </c>
      <c r="CQ151" s="2">
        <f t="shared" si="192"/>
        <v>0</v>
      </c>
      <c r="CR151" s="2">
        <f t="shared" si="193"/>
        <v>0</v>
      </c>
      <c r="CS151" s="2">
        <f t="shared" si="194"/>
        <v>0</v>
      </c>
      <c r="CT151" s="2">
        <f t="shared" si="195"/>
        <v>0</v>
      </c>
      <c r="CU151" s="2">
        <f t="shared" si="173"/>
        <v>0</v>
      </c>
      <c r="CV151" s="2">
        <f t="shared" si="196"/>
        <v>0</v>
      </c>
      <c r="CW151" s="2">
        <f t="shared" si="175"/>
        <v>0</v>
      </c>
      <c r="CX151" s="2">
        <f t="shared" si="176"/>
        <v>0</v>
      </c>
      <c r="CY151" s="2">
        <f t="shared" si="197"/>
        <v>0</v>
      </c>
      <c r="CZ151" s="2">
        <f t="shared" si="198"/>
        <v>0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1010</v>
      </c>
      <c r="DV151" s="2" t="s">
        <v>131</v>
      </c>
      <c r="DW151" s="2" t="s">
        <v>131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385723315</v>
      </c>
      <c r="EF151" s="2">
        <v>40</v>
      </c>
      <c r="EG151" s="2" t="s">
        <v>59</v>
      </c>
      <c r="EH151" s="2">
        <v>0</v>
      </c>
      <c r="EI151" s="2" t="s">
        <v>3</v>
      </c>
      <c r="EJ151" s="2">
        <v>2</v>
      </c>
      <c r="EK151" s="2">
        <v>67</v>
      </c>
      <c r="EL151" s="2" t="s">
        <v>60</v>
      </c>
      <c r="EM151" s="2" t="s">
        <v>61</v>
      </c>
      <c r="EN151" s="2"/>
      <c r="EO151" s="2" t="s">
        <v>3</v>
      </c>
      <c r="EP151" s="2"/>
      <c r="EQ151" s="2">
        <v>512</v>
      </c>
      <c r="ER151" s="2">
        <v>0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97</v>
      </c>
      <c r="FY151" s="2">
        <v>51</v>
      </c>
      <c r="FZ151" s="2"/>
      <c r="GA151" s="2" t="s">
        <v>3</v>
      </c>
      <c r="GB151" s="2"/>
      <c r="GC151" s="2"/>
      <c r="GD151" s="2">
        <v>1</v>
      </c>
      <c r="GE151" s="2"/>
      <c r="GF151" s="2">
        <v>-502973214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79"/>
        <v>0</v>
      </c>
      <c r="GM151" s="2">
        <f t="shared" si="180"/>
        <v>0</v>
      </c>
      <c r="GN151" s="2">
        <f t="shared" si="181"/>
        <v>0</v>
      </c>
      <c r="GO151" s="2">
        <f t="shared" si="182"/>
        <v>0</v>
      </c>
      <c r="GP151" s="2">
        <f t="shared" si="183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84"/>
        <v>0</v>
      </c>
      <c r="GW151" s="2">
        <v>1</v>
      </c>
      <c r="GX151" s="2">
        <f t="shared" si="185"/>
        <v>0</v>
      </c>
      <c r="GY151" s="2"/>
      <c r="GZ151" s="2"/>
      <c r="HA151" s="2">
        <v>0</v>
      </c>
      <c r="HB151" s="2">
        <v>0</v>
      </c>
      <c r="HC151" s="2">
        <f t="shared" si="186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18</v>
      </c>
      <c r="B152">
        <v>1</v>
      </c>
      <c r="E152" t="s">
        <v>245</v>
      </c>
      <c r="F152" t="s">
        <v>246</v>
      </c>
      <c r="G152" t="s">
        <v>247</v>
      </c>
      <c r="H152" t="s">
        <v>131</v>
      </c>
      <c r="I152">
        <f>I148*J152</f>
        <v>0</v>
      </c>
      <c r="J152">
        <v>0</v>
      </c>
      <c r="K152">
        <v>0</v>
      </c>
      <c r="L152">
        <v>0</v>
      </c>
      <c r="M152">
        <v>0</v>
      </c>
      <c r="N152">
        <f t="shared" si="147"/>
        <v>0</v>
      </c>
      <c r="O152">
        <f t="shared" si="148"/>
        <v>0</v>
      </c>
      <c r="P152">
        <f t="shared" si="187"/>
        <v>0</v>
      </c>
      <c r="Q152">
        <f t="shared" si="188"/>
        <v>0</v>
      </c>
      <c r="R152">
        <f t="shared" si="189"/>
        <v>0</v>
      </c>
      <c r="S152">
        <f t="shared" si="190"/>
        <v>0</v>
      </c>
      <c r="T152">
        <f t="shared" si="153"/>
        <v>0</v>
      </c>
      <c r="U152">
        <f t="shared" si="154"/>
        <v>0</v>
      </c>
      <c r="V152">
        <f t="shared" si="155"/>
        <v>0</v>
      </c>
      <c r="W152">
        <f t="shared" si="156"/>
        <v>0</v>
      </c>
      <c r="X152">
        <f t="shared" si="157"/>
        <v>0</v>
      </c>
      <c r="Y152">
        <f t="shared" si="158"/>
        <v>0</v>
      </c>
      <c r="AA152">
        <v>441953297</v>
      </c>
      <c r="AB152">
        <f t="shared" si="159"/>
        <v>0</v>
      </c>
      <c r="AC152">
        <f t="shared" si="160"/>
        <v>0</v>
      </c>
      <c r="AD152">
        <f t="shared" si="191"/>
        <v>0</v>
      </c>
      <c r="AE152">
        <f t="shared" si="162"/>
        <v>0</v>
      </c>
      <c r="AF152">
        <f t="shared" si="163"/>
        <v>0</v>
      </c>
      <c r="AG152">
        <f t="shared" si="164"/>
        <v>0</v>
      </c>
      <c r="AH152">
        <f t="shared" si="165"/>
        <v>0</v>
      </c>
      <c r="AI152">
        <f t="shared" si="166"/>
        <v>0</v>
      </c>
      <c r="AJ152">
        <f t="shared" si="167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9.86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67</v>
      </c>
      <c r="BN152">
        <v>0</v>
      </c>
      <c r="BO152" t="s">
        <v>3</v>
      </c>
      <c r="BP152">
        <v>0</v>
      </c>
      <c r="BQ152">
        <v>40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30</v>
      </c>
      <c r="CF152">
        <v>0</v>
      </c>
      <c r="CG152">
        <v>0</v>
      </c>
      <c r="CH152">
        <v>18</v>
      </c>
      <c r="CI152">
        <v>2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si="168"/>
        <v>0</v>
      </c>
      <c r="CQ152">
        <f t="shared" si="192"/>
        <v>0</v>
      </c>
      <c r="CR152">
        <f t="shared" si="193"/>
        <v>0</v>
      </c>
      <c r="CS152">
        <f t="shared" si="194"/>
        <v>0</v>
      </c>
      <c r="CT152">
        <f t="shared" si="195"/>
        <v>0</v>
      </c>
      <c r="CU152">
        <f t="shared" si="173"/>
        <v>0</v>
      </c>
      <c r="CV152">
        <f t="shared" si="196"/>
        <v>0</v>
      </c>
      <c r="CW152">
        <f t="shared" si="175"/>
        <v>0</v>
      </c>
      <c r="CX152">
        <f t="shared" si="176"/>
        <v>0</v>
      </c>
      <c r="CY152">
        <f t="shared" si="197"/>
        <v>0</v>
      </c>
      <c r="CZ152">
        <f t="shared" si="198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1010</v>
      </c>
      <c r="DV152" t="s">
        <v>131</v>
      </c>
      <c r="DW152" t="s">
        <v>131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385723315</v>
      </c>
      <c r="EF152">
        <v>40</v>
      </c>
      <c r="EG152" t="s">
        <v>59</v>
      </c>
      <c r="EH152">
        <v>0</v>
      </c>
      <c r="EI152" t="s">
        <v>3</v>
      </c>
      <c r="EJ152">
        <v>2</v>
      </c>
      <c r="EK152">
        <v>67</v>
      </c>
      <c r="EL152" t="s">
        <v>60</v>
      </c>
      <c r="EM152" t="s">
        <v>61</v>
      </c>
      <c r="EO152" t="s">
        <v>3</v>
      </c>
      <c r="EQ152">
        <v>512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-502973214</v>
      </c>
      <c r="GG152">
        <v>2</v>
      </c>
      <c r="GH152">
        <v>1</v>
      </c>
      <c r="GI152">
        <v>5</v>
      </c>
      <c r="GJ152">
        <v>0</v>
      </c>
      <c r="GK152">
        <v>0</v>
      </c>
      <c r="GL152">
        <f t="shared" si="179"/>
        <v>0</v>
      </c>
      <c r="GM152">
        <f t="shared" si="180"/>
        <v>0</v>
      </c>
      <c r="GN152">
        <f t="shared" si="181"/>
        <v>0</v>
      </c>
      <c r="GO152">
        <f t="shared" si="182"/>
        <v>0</v>
      </c>
      <c r="GP152">
        <f t="shared" si="183"/>
        <v>0</v>
      </c>
      <c r="GR152">
        <v>0</v>
      </c>
      <c r="GS152">
        <v>3</v>
      </c>
      <c r="GT152">
        <v>0</v>
      </c>
      <c r="GU152" t="s">
        <v>3</v>
      </c>
      <c r="GV152">
        <f t="shared" si="184"/>
        <v>0</v>
      </c>
      <c r="GW152">
        <v>1</v>
      </c>
      <c r="GX152">
        <f t="shared" si="185"/>
        <v>0</v>
      </c>
      <c r="HA152">
        <v>0</v>
      </c>
      <c r="HB152">
        <v>0</v>
      </c>
      <c r="HC152">
        <f t="shared" si="186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/>
      <c r="D153" s="2"/>
      <c r="E153" s="2" t="s">
        <v>248</v>
      </c>
      <c r="F153" s="2" t="s">
        <v>85</v>
      </c>
      <c r="G153" s="2" t="s">
        <v>249</v>
      </c>
      <c r="H153" s="2" t="s">
        <v>87</v>
      </c>
      <c r="I153" s="2">
        <v>0</v>
      </c>
      <c r="J153" s="2">
        <v>0</v>
      </c>
      <c r="K153" s="2">
        <v>0</v>
      </c>
      <c r="L153" s="2">
        <v>5.15</v>
      </c>
      <c r="M153" s="2">
        <v>5.15</v>
      </c>
      <c r="N153" s="2">
        <f t="shared" si="147"/>
        <v>0</v>
      </c>
      <c r="O153" s="2">
        <f t="shared" si="148"/>
        <v>0</v>
      </c>
      <c r="P153" s="2">
        <f>ROUND(CQ153*I153,2)</f>
        <v>0</v>
      </c>
      <c r="Q153" s="2">
        <f>ROUND(CR153*I153,2)</f>
        <v>0</v>
      </c>
      <c r="R153" s="2">
        <f>ROUND(CS153*I153,2)</f>
        <v>0</v>
      </c>
      <c r="S153" s="2">
        <f>ROUND(CT153*I153,2)</f>
        <v>0</v>
      </c>
      <c r="T153" s="2">
        <f t="shared" si="153"/>
        <v>0</v>
      </c>
      <c r="U153" s="2">
        <f t="shared" si="154"/>
        <v>0</v>
      </c>
      <c r="V153" s="2">
        <f t="shared" si="155"/>
        <v>0</v>
      </c>
      <c r="W153" s="2">
        <f t="shared" si="156"/>
        <v>0</v>
      </c>
      <c r="X153" s="2">
        <f t="shared" si="157"/>
        <v>0</v>
      </c>
      <c r="Y153" s="2">
        <f t="shared" si="158"/>
        <v>0</v>
      </c>
      <c r="Z153" s="2"/>
      <c r="AA153" s="2">
        <v>441953356</v>
      </c>
      <c r="AB153" s="2">
        <f t="shared" si="159"/>
        <v>74.84</v>
      </c>
      <c r="AC153" s="2">
        <f t="shared" si="160"/>
        <v>74.84</v>
      </c>
      <c r="AD153" s="2">
        <f>ROUND((ET153),6)</f>
        <v>0</v>
      </c>
      <c r="AE153" s="2">
        <f t="shared" si="162"/>
        <v>0</v>
      </c>
      <c r="AF153" s="2">
        <f t="shared" si="163"/>
        <v>0</v>
      </c>
      <c r="AG153" s="2">
        <f t="shared" si="164"/>
        <v>0</v>
      </c>
      <c r="AH153" s="2">
        <f t="shared" si="165"/>
        <v>0</v>
      </c>
      <c r="AI153" s="2">
        <f t="shared" si="166"/>
        <v>0</v>
      </c>
      <c r="AJ153" s="2">
        <f t="shared" si="167"/>
        <v>0</v>
      </c>
      <c r="AK153" s="2">
        <v>74.84</v>
      </c>
      <c r="AL153" s="2">
        <v>74.84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v>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0</v>
      </c>
      <c r="BJ153" s="2" t="s">
        <v>3</v>
      </c>
      <c r="BK153" s="2"/>
      <c r="BL153" s="2"/>
      <c r="BM153" s="2">
        <v>242</v>
      </c>
      <c r="BN153" s="2">
        <v>0</v>
      </c>
      <c r="BO153" s="2" t="s">
        <v>3</v>
      </c>
      <c r="BP153" s="2">
        <v>0</v>
      </c>
      <c r="BQ153" s="2">
        <v>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0</v>
      </c>
      <c r="CA153" s="2">
        <v>0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>
        <v>19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 t="s">
        <v>3</v>
      </c>
      <c r="CO153" s="2">
        <v>0</v>
      </c>
      <c r="CP153" s="2">
        <f t="shared" si="168"/>
        <v>0</v>
      </c>
      <c r="CQ153" s="2">
        <f>AC153*BC153</f>
        <v>74.84</v>
      </c>
      <c r="CR153" s="2">
        <f>AD153*BB153</f>
        <v>0</v>
      </c>
      <c r="CS153" s="2">
        <f>AE153*BS153</f>
        <v>0</v>
      </c>
      <c r="CT153" s="2">
        <f>AF153*BA153</f>
        <v>0</v>
      </c>
      <c r="CU153" s="2">
        <f t="shared" si="173"/>
        <v>0</v>
      </c>
      <c r="CV153" s="2">
        <f>AH153</f>
        <v>0</v>
      </c>
      <c r="CW153" s="2">
        <f t="shared" si="175"/>
        <v>0</v>
      </c>
      <c r="CX153" s="2">
        <f t="shared" si="176"/>
        <v>0</v>
      </c>
      <c r="CY153" s="2">
        <f>0</f>
        <v>0</v>
      </c>
      <c r="CZ153" s="2">
        <f>0</f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1003</v>
      </c>
      <c r="DV153" s="2" t="s">
        <v>87</v>
      </c>
      <c r="DW153" s="2" t="s">
        <v>87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0</v>
      </c>
      <c r="EF153" s="2">
        <v>0</v>
      </c>
      <c r="EG153" s="2" t="s">
        <v>3</v>
      </c>
      <c r="EH153" s="2">
        <v>0</v>
      </c>
      <c r="EI153" s="2" t="s">
        <v>3</v>
      </c>
      <c r="EJ153" s="2">
        <v>0</v>
      </c>
      <c r="EK153" s="2">
        <v>242</v>
      </c>
      <c r="EL153" s="2" t="s">
        <v>3</v>
      </c>
      <c r="EM153" s="2" t="s">
        <v>3</v>
      </c>
      <c r="EN153" s="2"/>
      <c r="EO153" s="2" t="s">
        <v>3</v>
      </c>
      <c r="EP153" s="2"/>
      <c r="EQ153" s="2">
        <v>0</v>
      </c>
      <c r="ER153" s="2">
        <v>0</v>
      </c>
      <c r="ES153" s="2">
        <v>74.84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0</v>
      </c>
      <c r="FY153" s="2">
        <v>0</v>
      </c>
      <c r="FZ153" s="2"/>
      <c r="GA153" s="2" t="s">
        <v>88</v>
      </c>
      <c r="GB153" s="2"/>
      <c r="GC153" s="2"/>
      <c r="GD153" s="2">
        <v>1</v>
      </c>
      <c r="GE153" s="2"/>
      <c r="GF153" s="2">
        <v>-1541109275</v>
      </c>
      <c r="GG153" s="2">
        <v>2</v>
      </c>
      <c r="GH153" s="2">
        <v>0</v>
      </c>
      <c r="GI153" s="2">
        <v>-2</v>
      </c>
      <c r="GJ153" s="2">
        <v>0</v>
      </c>
      <c r="GK153" s="2">
        <v>0</v>
      </c>
      <c r="GL153" s="2">
        <f t="shared" si="179"/>
        <v>0</v>
      </c>
      <c r="GM153" s="2">
        <f t="shared" si="180"/>
        <v>0</v>
      </c>
      <c r="GN153" s="2">
        <f t="shared" si="181"/>
        <v>0</v>
      </c>
      <c r="GO153" s="2">
        <f t="shared" si="182"/>
        <v>0</v>
      </c>
      <c r="GP153" s="2">
        <f t="shared" si="183"/>
        <v>0</v>
      </c>
      <c r="GQ153" s="2"/>
      <c r="GR153" s="2">
        <v>0</v>
      </c>
      <c r="GS153" s="2">
        <v>4</v>
      </c>
      <c r="GT153" s="2">
        <v>0</v>
      </c>
      <c r="GU153" s="2" t="s">
        <v>3</v>
      </c>
      <c r="GV153" s="2">
        <f t="shared" si="184"/>
        <v>0</v>
      </c>
      <c r="GW153" s="2">
        <v>1</v>
      </c>
      <c r="GX153" s="2">
        <f t="shared" si="185"/>
        <v>0</v>
      </c>
      <c r="GY153" s="2"/>
      <c r="GZ153" s="2"/>
      <c r="HA153" s="2">
        <v>0</v>
      </c>
      <c r="HB153" s="2">
        <v>0</v>
      </c>
      <c r="HC153" s="2">
        <f t="shared" si="186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E154" t="s">
        <v>248</v>
      </c>
      <c r="F154" t="s">
        <v>85</v>
      </c>
      <c r="G154" t="s">
        <v>249</v>
      </c>
      <c r="H154" t="s">
        <v>87</v>
      </c>
      <c r="I154">
        <v>0</v>
      </c>
      <c r="J154">
        <v>0</v>
      </c>
      <c r="K154">
        <v>0</v>
      </c>
      <c r="L154">
        <v>5.15</v>
      </c>
      <c r="M154">
        <v>5.15</v>
      </c>
      <c r="N154">
        <f t="shared" si="147"/>
        <v>0</v>
      </c>
      <c r="O154">
        <f t="shared" si="148"/>
        <v>0</v>
      </c>
      <c r="P154">
        <f>ROUND(CQ154*I154,2)</f>
        <v>0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 t="shared" si="153"/>
        <v>0</v>
      </c>
      <c r="U154">
        <f t="shared" si="154"/>
        <v>0</v>
      </c>
      <c r="V154">
        <f t="shared" si="155"/>
        <v>0</v>
      </c>
      <c r="W154">
        <f t="shared" si="156"/>
        <v>0</v>
      </c>
      <c r="X154">
        <f t="shared" si="157"/>
        <v>0</v>
      </c>
      <c r="Y154">
        <f t="shared" si="158"/>
        <v>0</v>
      </c>
      <c r="AA154">
        <v>441953297</v>
      </c>
      <c r="AB154">
        <f t="shared" si="159"/>
        <v>74.84</v>
      </c>
      <c r="AC154">
        <f t="shared" si="160"/>
        <v>74.84</v>
      </c>
      <c r="AD154">
        <f>ROUND((ET154),6)</f>
        <v>0</v>
      </c>
      <c r="AE154">
        <f t="shared" si="162"/>
        <v>0</v>
      </c>
      <c r="AF154">
        <f t="shared" si="163"/>
        <v>0</v>
      </c>
      <c r="AG154">
        <f t="shared" si="164"/>
        <v>0</v>
      </c>
      <c r="AH154">
        <f t="shared" si="165"/>
        <v>0</v>
      </c>
      <c r="AI154">
        <f t="shared" si="166"/>
        <v>0</v>
      </c>
      <c r="AJ154">
        <f t="shared" si="167"/>
        <v>0</v>
      </c>
      <c r="AK154">
        <v>74.84</v>
      </c>
      <c r="AL154">
        <v>74.84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9.86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0</v>
      </c>
      <c r="BJ154" t="s">
        <v>3</v>
      </c>
      <c r="BM154">
        <v>242</v>
      </c>
      <c r="BN154">
        <v>0</v>
      </c>
      <c r="BO154" t="s">
        <v>3</v>
      </c>
      <c r="BP154">
        <v>0</v>
      </c>
      <c r="BQ154">
        <v>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H154">
        <v>19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3</v>
      </c>
      <c r="CO154">
        <v>0</v>
      </c>
      <c r="CP154">
        <f t="shared" si="168"/>
        <v>0</v>
      </c>
      <c r="CQ154">
        <f>AC154*BC154</f>
        <v>737.92240000000004</v>
      </c>
      <c r="CR154">
        <f>AD154*BB154</f>
        <v>0</v>
      </c>
      <c r="CS154">
        <f>AE154*BS154</f>
        <v>0</v>
      </c>
      <c r="CT154">
        <f>AF154*BA154</f>
        <v>0</v>
      </c>
      <c r="CU154">
        <f t="shared" si="173"/>
        <v>0</v>
      </c>
      <c r="CV154">
        <f>AH154</f>
        <v>0</v>
      </c>
      <c r="CW154">
        <f t="shared" si="175"/>
        <v>0</v>
      </c>
      <c r="CX154">
        <f t="shared" si="176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1003</v>
      </c>
      <c r="DV154" t="s">
        <v>87</v>
      </c>
      <c r="DW154" t="s">
        <v>87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0</v>
      </c>
      <c r="EF154">
        <v>0</v>
      </c>
      <c r="EG154" t="s">
        <v>3</v>
      </c>
      <c r="EH154">
        <v>0</v>
      </c>
      <c r="EI154" t="s">
        <v>3</v>
      </c>
      <c r="EJ154">
        <v>0</v>
      </c>
      <c r="EK154">
        <v>242</v>
      </c>
      <c r="EL154" t="s">
        <v>3</v>
      </c>
      <c r="EM154" t="s">
        <v>3</v>
      </c>
      <c r="EO154" t="s">
        <v>3</v>
      </c>
      <c r="EQ154">
        <v>0</v>
      </c>
      <c r="ER154">
        <v>74.84</v>
      </c>
      <c r="ES154">
        <v>74.84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5</v>
      </c>
      <c r="FC154">
        <v>0</v>
      </c>
      <c r="FD154">
        <v>18</v>
      </c>
      <c r="FF154">
        <v>723.41</v>
      </c>
      <c r="FQ154">
        <v>0</v>
      </c>
      <c r="FR154">
        <v>0</v>
      </c>
      <c r="FS154">
        <v>0</v>
      </c>
      <c r="FX154">
        <v>0</v>
      </c>
      <c r="FY154">
        <v>0</v>
      </c>
      <c r="GA154" t="s">
        <v>89</v>
      </c>
      <c r="GD154">
        <v>1</v>
      </c>
      <c r="GF154">
        <v>-1541109275</v>
      </c>
      <c r="GG154">
        <v>2</v>
      </c>
      <c r="GH154">
        <v>3</v>
      </c>
      <c r="GI154">
        <v>5</v>
      </c>
      <c r="GJ154">
        <v>0</v>
      </c>
      <c r="GK154">
        <v>0</v>
      </c>
      <c r="GL154">
        <f t="shared" si="179"/>
        <v>0</v>
      </c>
      <c r="GM154">
        <f t="shared" si="180"/>
        <v>0</v>
      </c>
      <c r="GN154">
        <f t="shared" si="181"/>
        <v>0</v>
      </c>
      <c r="GO154">
        <f t="shared" si="182"/>
        <v>0</v>
      </c>
      <c r="GP154">
        <f t="shared" si="183"/>
        <v>0</v>
      </c>
      <c r="GR154">
        <v>1</v>
      </c>
      <c r="GS154">
        <v>1</v>
      </c>
      <c r="GT154">
        <v>0</v>
      </c>
      <c r="GU154" t="s">
        <v>3</v>
      </c>
      <c r="GV154">
        <f t="shared" si="184"/>
        <v>0</v>
      </c>
      <c r="GW154">
        <v>1</v>
      </c>
      <c r="GX154">
        <f t="shared" si="185"/>
        <v>0</v>
      </c>
      <c r="HA154">
        <v>0</v>
      </c>
      <c r="HB154">
        <v>0</v>
      </c>
      <c r="HC154">
        <f t="shared" si="186"/>
        <v>0</v>
      </c>
      <c r="HE154" t="s">
        <v>90</v>
      </c>
      <c r="HF154" t="s">
        <v>33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/>
      <c r="D155" s="2"/>
      <c r="E155" s="2" t="s">
        <v>3</v>
      </c>
      <c r="F155" s="2" t="s">
        <v>250</v>
      </c>
      <c r="G155" s="2" t="s">
        <v>251</v>
      </c>
      <c r="H155" s="2" t="s">
        <v>252</v>
      </c>
      <c r="I155" s="2">
        <v>0</v>
      </c>
      <c r="J155" s="2">
        <v>0</v>
      </c>
      <c r="K155" s="2">
        <v>0</v>
      </c>
      <c r="L155" s="2">
        <v>2</v>
      </c>
      <c r="M155" s="2">
        <v>2</v>
      </c>
      <c r="N155" s="2">
        <f t="shared" si="147"/>
        <v>0</v>
      </c>
      <c r="O155" s="2">
        <f t="shared" si="148"/>
        <v>0</v>
      </c>
      <c r="P155" s="2">
        <f t="shared" ref="P155:P166" si="199">ROUND((ROUND((AC155*AW155*I155),2)*BC155),2)</f>
        <v>0</v>
      </c>
      <c r="Q155" s="2">
        <f t="shared" ref="Q155:Q166" si="200">(ROUND((ROUND(((ET155)*AV155*I155),2)*BB155),2)+ROUND((ROUND(((AE155-(EU155))*AV155*I155),2)*BS155),2))</f>
        <v>0</v>
      </c>
      <c r="R155" s="2">
        <f t="shared" ref="R155:R166" si="201">ROUND((ROUND((AE155*AV155*I155),2)*BS155),2)</f>
        <v>0</v>
      </c>
      <c r="S155" s="2">
        <f t="shared" ref="S155:S166" si="202">ROUND((ROUND((AF155*AV155*I155),2)*BA155),2)</f>
        <v>0</v>
      </c>
      <c r="T155" s="2">
        <f t="shared" si="153"/>
        <v>0</v>
      </c>
      <c r="U155" s="2">
        <f t="shared" si="154"/>
        <v>0</v>
      </c>
      <c r="V155" s="2">
        <f t="shared" si="155"/>
        <v>0</v>
      </c>
      <c r="W155" s="2">
        <f t="shared" si="156"/>
        <v>0</v>
      </c>
      <c r="X155" s="2">
        <f t="shared" si="157"/>
        <v>0</v>
      </c>
      <c r="Y155" s="2">
        <f t="shared" si="158"/>
        <v>0</v>
      </c>
      <c r="Z155" s="2"/>
      <c r="AA155" s="2">
        <v>-1</v>
      </c>
      <c r="AB155" s="2">
        <f t="shared" si="159"/>
        <v>12.56</v>
      </c>
      <c r="AC155" s="2">
        <f t="shared" si="160"/>
        <v>11.3</v>
      </c>
      <c r="AD155" s="2">
        <f t="shared" ref="AD155:AD166" si="203">ROUND((((ET155)-(EU155))+AE155),6)</f>
        <v>0</v>
      </c>
      <c r="AE155" s="2">
        <f t="shared" si="162"/>
        <v>0</v>
      </c>
      <c r="AF155" s="2">
        <f t="shared" si="163"/>
        <v>1.26</v>
      </c>
      <c r="AG155" s="2">
        <f t="shared" si="164"/>
        <v>0</v>
      </c>
      <c r="AH155" s="2">
        <f t="shared" si="165"/>
        <v>0.1</v>
      </c>
      <c r="AI155" s="2">
        <f t="shared" si="166"/>
        <v>0</v>
      </c>
      <c r="AJ155" s="2">
        <f t="shared" si="167"/>
        <v>0</v>
      </c>
      <c r="AK155" s="2">
        <v>12.56</v>
      </c>
      <c r="AL155" s="2">
        <v>11.3</v>
      </c>
      <c r="AM155" s="2">
        <v>0</v>
      </c>
      <c r="AN155" s="2">
        <v>0</v>
      </c>
      <c r="AO155" s="2">
        <v>1.26</v>
      </c>
      <c r="AP155" s="2">
        <v>0</v>
      </c>
      <c r="AQ155" s="2">
        <v>0.1</v>
      </c>
      <c r="AR155" s="2">
        <v>0</v>
      </c>
      <c r="AS155" s="2">
        <v>0</v>
      </c>
      <c r="AT155" s="2">
        <v>90</v>
      </c>
      <c r="AU155" s="2">
        <v>46</v>
      </c>
      <c r="AV155" s="2">
        <v>1.0469999999999999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2</v>
      </c>
      <c r="BJ155" s="2" t="s">
        <v>253</v>
      </c>
      <c r="BK155" s="2"/>
      <c r="BL155" s="2"/>
      <c r="BM155" s="2">
        <v>68</v>
      </c>
      <c r="BN155" s="2">
        <v>0</v>
      </c>
      <c r="BO155" s="2" t="s">
        <v>250</v>
      </c>
      <c r="BP155" s="2">
        <v>1</v>
      </c>
      <c r="BQ155" s="2">
        <v>40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90</v>
      </c>
      <c r="CA155" s="2">
        <v>46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 t="s">
        <v>3</v>
      </c>
      <c r="CO155" s="2">
        <v>0</v>
      </c>
      <c r="CP155" s="2">
        <f t="shared" si="168"/>
        <v>0</v>
      </c>
      <c r="CQ155" s="2">
        <f t="shared" ref="CQ155:CQ166" si="204">ROUND((ROUND((AC155*AW155*1),2)*BC155),2)</f>
        <v>11.3</v>
      </c>
      <c r="CR155" s="2">
        <f t="shared" ref="CR155:CR166" si="205">(ROUND((ROUND(((ET155)*AV155*1),2)*BB155),2)+ROUND((ROUND(((AE155-(EU155))*AV155*1),2)*BS155),2))</f>
        <v>0</v>
      </c>
      <c r="CS155" s="2">
        <f t="shared" ref="CS155:CS166" si="206">ROUND((ROUND((AE155*AV155*1),2)*BS155),2)</f>
        <v>0</v>
      </c>
      <c r="CT155" s="2">
        <f t="shared" ref="CT155:CT166" si="207">ROUND((ROUND((AF155*AV155*1),2)*BA155),2)</f>
        <v>1.32</v>
      </c>
      <c r="CU155" s="2">
        <f t="shared" si="173"/>
        <v>0</v>
      </c>
      <c r="CV155" s="2">
        <f t="shared" ref="CV155:CV166" si="208">(AH155*AV155)</f>
        <v>0.1047</v>
      </c>
      <c r="CW155" s="2">
        <f t="shared" si="175"/>
        <v>0</v>
      </c>
      <c r="CX155" s="2">
        <f t="shared" si="176"/>
        <v>0</v>
      </c>
      <c r="CY155" s="2">
        <f t="shared" ref="CY155:CY166" si="209">(((S155+R155)*AT155)/100)</f>
        <v>0</v>
      </c>
      <c r="CZ155" s="2">
        <f t="shared" ref="CZ155:CZ166" si="210">(((S155+R155)*AU155)/100)</f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252</v>
      </c>
      <c r="DW155" s="2" t="s">
        <v>252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385723317</v>
      </c>
      <c r="EF155" s="2">
        <v>40</v>
      </c>
      <c r="EG155" s="2" t="s">
        <v>59</v>
      </c>
      <c r="EH155" s="2">
        <v>0</v>
      </c>
      <c r="EI155" s="2" t="s">
        <v>3</v>
      </c>
      <c r="EJ155" s="2">
        <v>2</v>
      </c>
      <c r="EK155" s="2">
        <v>68</v>
      </c>
      <c r="EL155" s="2" t="s">
        <v>254</v>
      </c>
      <c r="EM155" s="2" t="s">
        <v>255</v>
      </c>
      <c r="EN155" s="2"/>
      <c r="EO155" s="2" t="s">
        <v>3</v>
      </c>
      <c r="EP155" s="2"/>
      <c r="EQ155" s="2">
        <v>1024</v>
      </c>
      <c r="ER155" s="2">
        <v>12.56</v>
      </c>
      <c r="ES155" s="2">
        <v>11.3</v>
      </c>
      <c r="ET155" s="2">
        <v>0</v>
      </c>
      <c r="EU155" s="2">
        <v>0</v>
      </c>
      <c r="EV155" s="2">
        <v>1.26</v>
      </c>
      <c r="EW155" s="2">
        <v>0.1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90</v>
      </c>
      <c r="FY155" s="2">
        <v>46</v>
      </c>
      <c r="FZ155" s="2"/>
      <c r="GA155" s="2" t="s">
        <v>3</v>
      </c>
      <c r="GB155" s="2"/>
      <c r="GC155" s="2"/>
      <c r="GD155" s="2">
        <v>1</v>
      </c>
      <c r="GE155" s="2"/>
      <c r="GF155" s="2">
        <v>1181777726</v>
      </c>
      <c r="GG155" s="2">
        <v>2</v>
      </c>
      <c r="GH155" s="2">
        <v>1</v>
      </c>
      <c r="GI155" s="2">
        <v>2</v>
      </c>
      <c r="GJ155" s="2">
        <v>0</v>
      </c>
      <c r="GK155" s="2">
        <v>0</v>
      </c>
      <c r="GL155" s="2">
        <f t="shared" si="179"/>
        <v>0</v>
      </c>
      <c r="GM155" s="2">
        <f t="shared" si="180"/>
        <v>0</v>
      </c>
      <c r="GN155" s="2">
        <f t="shared" si="181"/>
        <v>0</v>
      </c>
      <c r="GO155" s="2">
        <f t="shared" si="182"/>
        <v>0</v>
      </c>
      <c r="GP155" s="2">
        <f t="shared" si="183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84"/>
        <v>0</v>
      </c>
      <c r="GW155" s="2">
        <v>1</v>
      </c>
      <c r="GX155" s="2">
        <f t="shared" si="185"/>
        <v>0</v>
      </c>
      <c r="GY155" s="2"/>
      <c r="GZ155" s="2"/>
      <c r="HA155" s="2">
        <v>0</v>
      </c>
      <c r="HB155" s="2">
        <v>0</v>
      </c>
      <c r="HC155" s="2">
        <f t="shared" si="186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E156" t="s">
        <v>3</v>
      </c>
      <c r="F156" t="s">
        <v>250</v>
      </c>
      <c r="G156" t="s">
        <v>251</v>
      </c>
      <c r="H156" t="s">
        <v>252</v>
      </c>
      <c r="I156">
        <v>0</v>
      </c>
      <c r="J156">
        <v>0</v>
      </c>
      <c r="K156">
        <v>0</v>
      </c>
      <c r="L156">
        <v>2</v>
      </c>
      <c r="M156">
        <v>2</v>
      </c>
      <c r="N156">
        <f t="shared" si="147"/>
        <v>0</v>
      </c>
      <c r="O156">
        <f t="shared" si="148"/>
        <v>0</v>
      </c>
      <c r="P156">
        <f t="shared" si="199"/>
        <v>0</v>
      </c>
      <c r="Q156">
        <f t="shared" si="200"/>
        <v>0</v>
      </c>
      <c r="R156">
        <f t="shared" si="201"/>
        <v>0</v>
      </c>
      <c r="S156">
        <f t="shared" si="202"/>
        <v>0</v>
      </c>
      <c r="T156">
        <f t="shared" si="153"/>
        <v>0</v>
      </c>
      <c r="U156">
        <f t="shared" si="154"/>
        <v>0</v>
      </c>
      <c r="V156">
        <f t="shared" si="155"/>
        <v>0</v>
      </c>
      <c r="W156">
        <f t="shared" si="156"/>
        <v>0</v>
      </c>
      <c r="X156">
        <f t="shared" si="157"/>
        <v>0</v>
      </c>
      <c r="Y156">
        <f t="shared" si="158"/>
        <v>0</v>
      </c>
      <c r="AA156">
        <v>-1</v>
      </c>
      <c r="AB156">
        <f t="shared" si="159"/>
        <v>12.56</v>
      </c>
      <c r="AC156">
        <f t="shared" si="160"/>
        <v>11.3</v>
      </c>
      <c r="AD156">
        <f t="shared" si="203"/>
        <v>0</v>
      </c>
      <c r="AE156">
        <f t="shared" si="162"/>
        <v>0</v>
      </c>
      <c r="AF156">
        <f t="shared" si="163"/>
        <v>1.26</v>
      </c>
      <c r="AG156">
        <f t="shared" si="164"/>
        <v>0</v>
      </c>
      <c r="AH156">
        <f t="shared" si="165"/>
        <v>0.1</v>
      </c>
      <c r="AI156">
        <f t="shared" si="166"/>
        <v>0</v>
      </c>
      <c r="AJ156">
        <f t="shared" si="167"/>
        <v>0</v>
      </c>
      <c r="AK156">
        <v>12.56</v>
      </c>
      <c r="AL156">
        <v>11.3</v>
      </c>
      <c r="AM156">
        <v>0</v>
      </c>
      <c r="AN156">
        <v>0</v>
      </c>
      <c r="AO156">
        <v>1.26</v>
      </c>
      <c r="AP156">
        <v>0</v>
      </c>
      <c r="AQ156">
        <v>0.1</v>
      </c>
      <c r="AR156">
        <v>0</v>
      </c>
      <c r="AS156">
        <v>0</v>
      </c>
      <c r="AT156">
        <v>90</v>
      </c>
      <c r="AU156">
        <v>46</v>
      </c>
      <c r="AV156">
        <v>1.0469999999999999</v>
      </c>
      <c r="AW156">
        <v>1</v>
      </c>
      <c r="AZ156">
        <v>1</v>
      </c>
      <c r="BA156">
        <v>55.67</v>
      </c>
      <c r="BB156">
        <v>1</v>
      </c>
      <c r="BC156">
        <v>9.86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2</v>
      </c>
      <c r="BJ156" t="s">
        <v>253</v>
      </c>
      <c r="BM156">
        <v>68</v>
      </c>
      <c r="BN156">
        <v>0</v>
      </c>
      <c r="BO156" t="s">
        <v>250</v>
      </c>
      <c r="BP156">
        <v>1</v>
      </c>
      <c r="BQ156">
        <v>40</v>
      </c>
      <c r="BR156">
        <v>0</v>
      </c>
      <c r="BS156">
        <v>55.67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90</v>
      </c>
      <c r="CA156">
        <v>46</v>
      </c>
      <c r="CB156" t="s">
        <v>3</v>
      </c>
      <c r="CE156">
        <v>30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si="168"/>
        <v>0</v>
      </c>
      <c r="CQ156">
        <f t="shared" si="204"/>
        <v>111.42</v>
      </c>
      <c r="CR156">
        <f t="shared" si="205"/>
        <v>0</v>
      </c>
      <c r="CS156">
        <f t="shared" si="206"/>
        <v>0</v>
      </c>
      <c r="CT156">
        <f t="shared" si="207"/>
        <v>73.48</v>
      </c>
      <c r="CU156">
        <f t="shared" si="173"/>
        <v>0</v>
      </c>
      <c r="CV156">
        <f t="shared" si="208"/>
        <v>0.1047</v>
      </c>
      <c r="CW156">
        <f t="shared" si="175"/>
        <v>0</v>
      </c>
      <c r="CX156">
        <f t="shared" si="176"/>
        <v>0</v>
      </c>
      <c r="CY156">
        <f t="shared" si="209"/>
        <v>0</v>
      </c>
      <c r="CZ156">
        <f t="shared" si="210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252</v>
      </c>
      <c r="DW156" t="s">
        <v>252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385723317</v>
      </c>
      <c r="EF156">
        <v>40</v>
      </c>
      <c r="EG156" t="s">
        <v>59</v>
      </c>
      <c r="EH156">
        <v>0</v>
      </c>
      <c r="EI156" t="s">
        <v>3</v>
      </c>
      <c r="EJ156">
        <v>2</v>
      </c>
      <c r="EK156">
        <v>68</v>
      </c>
      <c r="EL156" t="s">
        <v>254</v>
      </c>
      <c r="EM156" t="s">
        <v>255</v>
      </c>
      <c r="EO156" t="s">
        <v>3</v>
      </c>
      <c r="EQ156">
        <v>1024</v>
      </c>
      <c r="ER156">
        <v>12.56</v>
      </c>
      <c r="ES156">
        <v>11.3</v>
      </c>
      <c r="ET156">
        <v>0</v>
      </c>
      <c r="EU156">
        <v>0</v>
      </c>
      <c r="EV156">
        <v>1.26</v>
      </c>
      <c r="EW156">
        <v>0.1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90</v>
      </c>
      <c r="FY156">
        <v>46</v>
      </c>
      <c r="GA156" t="s">
        <v>3</v>
      </c>
      <c r="GD156">
        <v>1</v>
      </c>
      <c r="GF156">
        <v>1181777726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79"/>
        <v>0</v>
      </c>
      <c r="GM156">
        <f t="shared" si="180"/>
        <v>0</v>
      </c>
      <c r="GN156">
        <f t="shared" si="181"/>
        <v>0</v>
      </c>
      <c r="GO156">
        <f t="shared" si="182"/>
        <v>0</v>
      </c>
      <c r="GP156">
        <f t="shared" si="183"/>
        <v>0</v>
      </c>
      <c r="GR156">
        <v>0</v>
      </c>
      <c r="GS156">
        <v>3</v>
      </c>
      <c r="GT156">
        <v>0</v>
      </c>
      <c r="GU156" t="s">
        <v>3</v>
      </c>
      <c r="GV156">
        <f t="shared" si="184"/>
        <v>0</v>
      </c>
      <c r="GW156">
        <v>1</v>
      </c>
      <c r="GX156">
        <f t="shared" si="185"/>
        <v>0</v>
      </c>
      <c r="HA156">
        <v>0</v>
      </c>
      <c r="HB156">
        <v>0</v>
      </c>
      <c r="HC156">
        <f t="shared" si="186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/>
      <c r="D157" s="2"/>
      <c r="E157" s="2" t="s">
        <v>3</v>
      </c>
      <c r="F157" s="2" t="s">
        <v>256</v>
      </c>
      <c r="G157" s="2" t="s">
        <v>257</v>
      </c>
      <c r="H157" s="2" t="s">
        <v>131</v>
      </c>
      <c r="I157" s="2">
        <v>0</v>
      </c>
      <c r="J157" s="2">
        <v>0</v>
      </c>
      <c r="K157" s="2">
        <v>0</v>
      </c>
      <c r="L157" s="2">
        <v>2</v>
      </c>
      <c r="M157" s="2">
        <v>2</v>
      </c>
      <c r="N157" s="2">
        <f t="shared" si="147"/>
        <v>0</v>
      </c>
      <c r="O157" s="2">
        <f t="shared" si="148"/>
        <v>0</v>
      </c>
      <c r="P157" s="2">
        <f t="shared" si="199"/>
        <v>0</v>
      </c>
      <c r="Q157" s="2">
        <f t="shared" si="200"/>
        <v>0</v>
      </c>
      <c r="R157" s="2">
        <f t="shared" si="201"/>
        <v>0</v>
      </c>
      <c r="S157" s="2">
        <f t="shared" si="202"/>
        <v>0</v>
      </c>
      <c r="T157" s="2">
        <f t="shared" si="153"/>
        <v>0</v>
      </c>
      <c r="U157" s="2">
        <f t="shared" si="154"/>
        <v>0</v>
      </c>
      <c r="V157" s="2">
        <f t="shared" si="155"/>
        <v>0</v>
      </c>
      <c r="W157" s="2">
        <f t="shared" si="156"/>
        <v>0</v>
      </c>
      <c r="X157" s="2">
        <f t="shared" si="157"/>
        <v>0</v>
      </c>
      <c r="Y157" s="2">
        <f t="shared" si="158"/>
        <v>0</v>
      </c>
      <c r="Z157" s="2"/>
      <c r="AA157" s="2">
        <v>-1</v>
      </c>
      <c r="AB157" s="2">
        <f t="shared" si="159"/>
        <v>3.89</v>
      </c>
      <c r="AC157" s="2">
        <f t="shared" si="160"/>
        <v>3.89</v>
      </c>
      <c r="AD157" s="2">
        <f t="shared" si="203"/>
        <v>0</v>
      </c>
      <c r="AE157" s="2">
        <f t="shared" si="162"/>
        <v>0</v>
      </c>
      <c r="AF157" s="2">
        <f t="shared" si="163"/>
        <v>0</v>
      </c>
      <c r="AG157" s="2">
        <f t="shared" si="164"/>
        <v>0</v>
      </c>
      <c r="AH157" s="2">
        <f t="shared" si="165"/>
        <v>0</v>
      </c>
      <c r="AI157" s="2">
        <f t="shared" si="166"/>
        <v>0</v>
      </c>
      <c r="AJ157" s="2">
        <f t="shared" si="167"/>
        <v>0</v>
      </c>
      <c r="AK157" s="2">
        <v>3.89</v>
      </c>
      <c r="AL157" s="2">
        <v>3.89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258</v>
      </c>
      <c r="BK157" s="2"/>
      <c r="BL157" s="2"/>
      <c r="BM157" s="2">
        <v>1617</v>
      </c>
      <c r="BN157" s="2">
        <v>0</v>
      </c>
      <c r="BO157" s="2" t="s">
        <v>3</v>
      </c>
      <c r="BP157" s="2">
        <v>0</v>
      </c>
      <c r="BQ157" s="2">
        <v>200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 t="s">
        <v>3</v>
      </c>
      <c r="CO157" s="2">
        <v>0</v>
      </c>
      <c r="CP157" s="2">
        <f t="shared" si="168"/>
        <v>0</v>
      </c>
      <c r="CQ157" s="2">
        <f t="shared" si="204"/>
        <v>3.89</v>
      </c>
      <c r="CR157" s="2">
        <f t="shared" si="205"/>
        <v>0</v>
      </c>
      <c r="CS157" s="2">
        <f t="shared" si="206"/>
        <v>0</v>
      </c>
      <c r="CT157" s="2">
        <f t="shared" si="207"/>
        <v>0</v>
      </c>
      <c r="CU157" s="2">
        <f t="shared" si="173"/>
        <v>0</v>
      </c>
      <c r="CV157" s="2">
        <f t="shared" si="208"/>
        <v>0</v>
      </c>
      <c r="CW157" s="2">
        <f t="shared" si="175"/>
        <v>0</v>
      </c>
      <c r="CX157" s="2">
        <f t="shared" si="176"/>
        <v>0</v>
      </c>
      <c r="CY157" s="2">
        <f t="shared" si="209"/>
        <v>0</v>
      </c>
      <c r="CZ157" s="2">
        <f t="shared" si="210"/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1010</v>
      </c>
      <c r="DV157" s="2" t="s">
        <v>131</v>
      </c>
      <c r="DW157" s="2" t="s">
        <v>131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385723352</v>
      </c>
      <c r="EF157" s="2">
        <v>200</v>
      </c>
      <c r="EG157" s="2" t="s">
        <v>70</v>
      </c>
      <c r="EH157" s="2">
        <v>0</v>
      </c>
      <c r="EI157" s="2" t="s">
        <v>3</v>
      </c>
      <c r="EJ157" s="2">
        <v>1</v>
      </c>
      <c r="EK157" s="2">
        <v>1617</v>
      </c>
      <c r="EL157" s="2" t="s">
        <v>71</v>
      </c>
      <c r="EM157" s="2" t="s">
        <v>72</v>
      </c>
      <c r="EN157" s="2"/>
      <c r="EO157" s="2" t="s">
        <v>3</v>
      </c>
      <c r="EP157" s="2"/>
      <c r="EQ157" s="2">
        <v>1024</v>
      </c>
      <c r="ER157" s="2">
        <v>3.89</v>
      </c>
      <c r="ES157" s="2">
        <v>3.89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-1709527015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79"/>
        <v>0</v>
      </c>
      <c r="GM157" s="2">
        <f t="shared" si="180"/>
        <v>0</v>
      </c>
      <c r="GN157" s="2">
        <f t="shared" si="181"/>
        <v>0</v>
      </c>
      <c r="GO157" s="2">
        <f t="shared" si="182"/>
        <v>0</v>
      </c>
      <c r="GP157" s="2">
        <f t="shared" si="183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84"/>
        <v>0</v>
      </c>
      <c r="GW157" s="2">
        <v>1</v>
      </c>
      <c r="GX157" s="2">
        <f t="shared" si="185"/>
        <v>0</v>
      </c>
      <c r="GY157" s="2"/>
      <c r="GZ157" s="2"/>
      <c r="HA157" s="2">
        <v>0</v>
      </c>
      <c r="HB157" s="2">
        <v>0</v>
      </c>
      <c r="HC157" s="2">
        <f t="shared" si="186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E158" t="s">
        <v>3</v>
      </c>
      <c r="F158" t="s">
        <v>256</v>
      </c>
      <c r="G158" t="s">
        <v>257</v>
      </c>
      <c r="H158" t="s">
        <v>131</v>
      </c>
      <c r="I158">
        <v>0</v>
      </c>
      <c r="J158">
        <v>0</v>
      </c>
      <c r="K158">
        <v>0</v>
      </c>
      <c r="L158">
        <v>2</v>
      </c>
      <c r="M158">
        <v>2</v>
      </c>
      <c r="N158">
        <f t="shared" si="147"/>
        <v>0</v>
      </c>
      <c r="O158">
        <f t="shared" si="148"/>
        <v>0</v>
      </c>
      <c r="P158">
        <f t="shared" si="199"/>
        <v>0</v>
      </c>
      <c r="Q158">
        <f t="shared" si="200"/>
        <v>0</v>
      </c>
      <c r="R158">
        <f t="shared" si="201"/>
        <v>0</v>
      </c>
      <c r="S158">
        <f t="shared" si="202"/>
        <v>0</v>
      </c>
      <c r="T158">
        <f t="shared" si="153"/>
        <v>0</v>
      </c>
      <c r="U158">
        <f t="shared" si="154"/>
        <v>0</v>
      </c>
      <c r="V158">
        <f t="shared" si="155"/>
        <v>0</v>
      </c>
      <c r="W158">
        <f t="shared" si="156"/>
        <v>0</v>
      </c>
      <c r="X158">
        <f t="shared" si="157"/>
        <v>0</v>
      </c>
      <c r="Y158">
        <f t="shared" si="158"/>
        <v>0</v>
      </c>
      <c r="AA158">
        <v>-1</v>
      </c>
      <c r="AB158">
        <f t="shared" si="159"/>
        <v>3.89</v>
      </c>
      <c r="AC158">
        <f t="shared" si="160"/>
        <v>3.89</v>
      </c>
      <c r="AD158">
        <f t="shared" si="203"/>
        <v>0</v>
      </c>
      <c r="AE158">
        <f t="shared" si="162"/>
        <v>0</v>
      </c>
      <c r="AF158">
        <f t="shared" si="163"/>
        <v>0</v>
      </c>
      <c r="AG158">
        <f t="shared" si="164"/>
        <v>0</v>
      </c>
      <c r="AH158">
        <f t="shared" si="165"/>
        <v>0</v>
      </c>
      <c r="AI158">
        <f t="shared" si="166"/>
        <v>0</v>
      </c>
      <c r="AJ158">
        <f t="shared" si="167"/>
        <v>0</v>
      </c>
      <c r="AK158">
        <v>3.89</v>
      </c>
      <c r="AL158">
        <v>3.89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15.68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258</v>
      </c>
      <c r="BM158">
        <v>1617</v>
      </c>
      <c r="BN158">
        <v>0</v>
      </c>
      <c r="BO158" t="s">
        <v>256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3</v>
      </c>
      <c r="CO158">
        <v>0</v>
      </c>
      <c r="CP158">
        <f t="shared" si="168"/>
        <v>0</v>
      </c>
      <c r="CQ158">
        <f t="shared" si="204"/>
        <v>61</v>
      </c>
      <c r="CR158">
        <f t="shared" si="205"/>
        <v>0</v>
      </c>
      <c r="CS158">
        <f t="shared" si="206"/>
        <v>0</v>
      </c>
      <c r="CT158">
        <f t="shared" si="207"/>
        <v>0</v>
      </c>
      <c r="CU158">
        <f t="shared" si="173"/>
        <v>0</v>
      </c>
      <c r="CV158">
        <f t="shared" si="208"/>
        <v>0</v>
      </c>
      <c r="CW158">
        <f t="shared" si="175"/>
        <v>0</v>
      </c>
      <c r="CX158">
        <f t="shared" si="176"/>
        <v>0</v>
      </c>
      <c r="CY158">
        <f t="shared" si="209"/>
        <v>0</v>
      </c>
      <c r="CZ158">
        <f t="shared" si="210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131</v>
      </c>
      <c r="DW158" t="s">
        <v>131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385723352</v>
      </c>
      <c r="EF158">
        <v>200</v>
      </c>
      <c r="EG158" t="s">
        <v>70</v>
      </c>
      <c r="EH158">
        <v>0</v>
      </c>
      <c r="EI158" t="s">
        <v>3</v>
      </c>
      <c r="EJ158">
        <v>1</v>
      </c>
      <c r="EK158">
        <v>1617</v>
      </c>
      <c r="EL158" t="s">
        <v>71</v>
      </c>
      <c r="EM158" t="s">
        <v>72</v>
      </c>
      <c r="EO158" t="s">
        <v>3</v>
      </c>
      <c r="EQ158">
        <v>1024</v>
      </c>
      <c r="ER158">
        <v>3.89</v>
      </c>
      <c r="ES158">
        <v>3.89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1</v>
      </c>
      <c r="GF158">
        <v>-1709527015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79"/>
        <v>0</v>
      </c>
      <c r="GM158">
        <f t="shared" si="180"/>
        <v>0</v>
      </c>
      <c r="GN158">
        <f t="shared" si="181"/>
        <v>0</v>
      </c>
      <c r="GO158">
        <f t="shared" si="182"/>
        <v>0</v>
      </c>
      <c r="GP158">
        <f t="shared" si="183"/>
        <v>0</v>
      </c>
      <c r="GR158">
        <v>0</v>
      </c>
      <c r="GS158">
        <v>3</v>
      </c>
      <c r="GT158">
        <v>0</v>
      </c>
      <c r="GU158" t="s">
        <v>3</v>
      </c>
      <c r="GV158">
        <f t="shared" si="184"/>
        <v>0</v>
      </c>
      <c r="GW158">
        <v>1</v>
      </c>
      <c r="GX158">
        <f t="shared" si="185"/>
        <v>0</v>
      </c>
      <c r="HA158">
        <v>0</v>
      </c>
      <c r="HB158">
        <v>0</v>
      </c>
      <c r="HC158">
        <f t="shared" si="186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259</v>
      </c>
      <c r="F159" s="2" t="s">
        <v>260</v>
      </c>
      <c r="G159" s="2" t="s">
        <v>261</v>
      </c>
      <c r="H159" s="2" t="s">
        <v>252</v>
      </c>
      <c r="I159" s="2">
        <v>0</v>
      </c>
      <c r="J159" s="2">
        <v>0</v>
      </c>
      <c r="K159" s="2">
        <v>0</v>
      </c>
      <c r="L159" s="2">
        <v>2</v>
      </c>
      <c r="M159" s="2">
        <v>2</v>
      </c>
      <c r="N159" s="2">
        <f t="shared" si="147"/>
        <v>0</v>
      </c>
      <c r="O159" s="2">
        <f t="shared" si="148"/>
        <v>0</v>
      </c>
      <c r="P159" s="2">
        <f t="shared" si="199"/>
        <v>0</v>
      </c>
      <c r="Q159" s="2">
        <f t="shared" si="200"/>
        <v>0</v>
      </c>
      <c r="R159" s="2">
        <f t="shared" si="201"/>
        <v>0</v>
      </c>
      <c r="S159" s="2">
        <f t="shared" si="202"/>
        <v>0</v>
      </c>
      <c r="T159" s="2">
        <f t="shared" si="153"/>
        <v>0</v>
      </c>
      <c r="U159" s="2">
        <f t="shared" si="154"/>
        <v>0</v>
      </c>
      <c r="V159" s="2">
        <f t="shared" si="155"/>
        <v>0</v>
      </c>
      <c r="W159" s="2">
        <f t="shared" si="156"/>
        <v>0</v>
      </c>
      <c r="X159" s="2">
        <f t="shared" si="157"/>
        <v>0</v>
      </c>
      <c r="Y159" s="2">
        <f t="shared" si="158"/>
        <v>0</v>
      </c>
      <c r="Z159" s="2"/>
      <c r="AA159" s="2">
        <v>441953356</v>
      </c>
      <c r="AB159" s="2">
        <f t="shared" si="159"/>
        <v>18</v>
      </c>
      <c r="AC159" s="2">
        <f t="shared" si="160"/>
        <v>11.3</v>
      </c>
      <c r="AD159" s="2">
        <f t="shared" si="203"/>
        <v>0</v>
      </c>
      <c r="AE159" s="2">
        <f t="shared" si="162"/>
        <v>0</v>
      </c>
      <c r="AF159" s="2">
        <f t="shared" si="163"/>
        <v>6.7</v>
      </c>
      <c r="AG159" s="2">
        <f t="shared" si="164"/>
        <v>0</v>
      </c>
      <c r="AH159" s="2">
        <f t="shared" si="165"/>
        <v>0.55000000000000004</v>
      </c>
      <c r="AI159" s="2">
        <f t="shared" si="166"/>
        <v>0</v>
      </c>
      <c r="AJ159" s="2">
        <f t="shared" si="167"/>
        <v>0</v>
      </c>
      <c r="AK159" s="2">
        <v>18</v>
      </c>
      <c r="AL159" s="2">
        <v>11.3</v>
      </c>
      <c r="AM159" s="2">
        <v>0</v>
      </c>
      <c r="AN159" s="2">
        <v>0</v>
      </c>
      <c r="AO159" s="2">
        <v>6.7</v>
      </c>
      <c r="AP159" s="2">
        <v>0</v>
      </c>
      <c r="AQ159" s="2">
        <v>0.55000000000000004</v>
      </c>
      <c r="AR159" s="2">
        <v>0</v>
      </c>
      <c r="AS159" s="2">
        <v>0</v>
      </c>
      <c r="AT159" s="2">
        <v>90</v>
      </c>
      <c r="AU159" s="2">
        <v>46</v>
      </c>
      <c r="AV159" s="2">
        <v>1.0469999999999999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2</v>
      </c>
      <c r="BJ159" s="2" t="s">
        <v>262</v>
      </c>
      <c r="BK159" s="2"/>
      <c r="BL159" s="2"/>
      <c r="BM159" s="2">
        <v>68</v>
      </c>
      <c r="BN159" s="2">
        <v>0</v>
      </c>
      <c r="BO159" s="2" t="s">
        <v>260</v>
      </c>
      <c r="BP159" s="2">
        <v>1</v>
      </c>
      <c r="BQ159" s="2">
        <v>40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90</v>
      </c>
      <c r="CA159" s="2">
        <v>46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>
        <v>20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 t="s">
        <v>3</v>
      </c>
      <c r="CO159" s="2">
        <v>0</v>
      </c>
      <c r="CP159" s="2">
        <f t="shared" si="168"/>
        <v>0</v>
      </c>
      <c r="CQ159" s="2">
        <f t="shared" si="204"/>
        <v>11.3</v>
      </c>
      <c r="CR159" s="2">
        <f t="shared" si="205"/>
        <v>0</v>
      </c>
      <c r="CS159" s="2">
        <f t="shared" si="206"/>
        <v>0</v>
      </c>
      <c r="CT159" s="2">
        <f t="shared" si="207"/>
        <v>7.01</v>
      </c>
      <c r="CU159" s="2">
        <f t="shared" si="173"/>
        <v>0</v>
      </c>
      <c r="CV159" s="2">
        <f t="shared" si="208"/>
        <v>0.57584999999999997</v>
      </c>
      <c r="CW159" s="2">
        <f t="shared" si="175"/>
        <v>0</v>
      </c>
      <c r="CX159" s="2">
        <f t="shared" si="176"/>
        <v>0</v>
      </c>
      <c r="CY159" s="2">
        <f t="shared" si="209"/>
        <v>0</v>
      </c>
      <c r="CZ159" s="2">
        <f t="shared" si="210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252</v>
      </c>
      <c r="DW159" s="2" t="s">
        <v>252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385723317</v>
      </c>
      <c r="EF159" s="2">
        <v>40</v>
      </c>
      <c r="EG159" s="2" t="s">
        <v>59</v>
      </c>
      <c r="EH159" s="2">
        <v>0</v>
      </c>
      <c r="EI159" s="2" t="s">
        <v>3</v>
      </c>
      <c r="EJ159" s="2">
        <v>2</v>
      </c>
      <c r="EK159" s="2">
        <v>68</v>
      </c>
      <c r="EL159" s="2" t="s">
        <v>254</v>
      </c>
      <c r="EM159" s="2" t="s">
        <v>255</v>
      </c>
      <c r="EN159" s="2"/>
      <c r="EO159" s="2" t="s">
        <v>3</v>
      </c>
      <c r="EP159" s="2"/>
      <c r="EQ159" s="2">
        <v>512</v>
      </c>
      <c r="ER159" s="2">
        <v>18</v>
      </c>
      <c r="ES159" s="2">
        <v>11.3</v>
      </c>
      <c r="ET159" s="2">
        <v>0</v>
      </c>
      <c r="EU159" s="2">
        <v>0</v>
      </c>
      <c r="EV159" s="2">
        <v>6.7</v>
      </c>
      <c r="EW159" s="2">
        <v>0.55000000000000004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2</v>
      </c>
      <c r="FT159" s="2"/>
      <c r="FU159" s="2"/>
      <c r="FV159" s="2"/>
      <c r="FW159" s="2"/>
      <c r="FX159" s="2">
        <v>90</v>
      </c>
      <c r="FY159" s="2">
        <v>46</v>
      </c>
      <c r="FZ159" s="2"/>
      <c r="GA159" s="2" t="s">
        <v>3</v>
      </c>
      <c r="GB159" s="2"/>
      <c r="GC159" s="2"/>
      <c r="GD159" s="2">
        <v>1</v>
      </c>
      <c r="GE159" s="2"/>
      <c r="GF159" s="2">
        <v>-1233366052</v>
      </c>
      <c r="GG159" s="2">
        <v>2</v>
      </c>
      <c r="GH159" s="2">
        <v>1</v>
      </c>
      <c r="GI159" s="2">
        <v>2</v>
      </c>
      <c r="GJ159" s="2">
        <v>0</v>
      </c>
      <c r="GK159" s="2">
        <v>0</v>
      </c>
      <c r="GL159" s="2">
        <f t="shared" si="179"/>
        <v>0</v>
      </c>
      <c r="GM159" s="2">
        <f t="shared" si="180"/>
        <v>0</v>
      </c>
      <c r="GN159" s="2">
        <f t="shared" si="181"/>
        <v>0</v>
      </c>
      <c r="GO159" s="2">
        <f t="shared" si="182"/>
        <v>0</v>
      </c>
      <c r="GP159" s="2">
        <f t="shared" si="183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84"/>
        <v>0</v>
      </c>
      <c r="GW159" s="2">
        <v>1</v>
      </c>
      <c r="GX159" s="2">
        <f t="shared" si="185"/>
        <v>0</v>
      </c>
      <c r="GY159" s="2"/>
      <c r="GZ159" s="2"/>
      <c r="HA159" s="2">
        <v>0</v>
      </c>
      <c r="HB159" s="2">
        <v>0</v>
      </c>
      <c r="HC159" s="2">
        <f t="shared" si="186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259</v>
      </c>
      <c r="F160" t="s">
        <v>260</v>
      </c>
      <c r="G160" t="s">
        <v>261</v>
      </c>
      <c r="H160" t="s">
        <v>252</v>
      </c>
      <c r="I160">
        <v>0</v>
      </c>
      <c r="J160">
        <v>0</v>
      </c>
      <c r="K160">
        <v>0</v>
      </c>
      <c r="L160">
        <v>2</v>
      </c>
      <c r="M160">
        <v>2</v>
      </c>
      <c r="N160">
        <f t="shared" si="147"/>
        <v>0</v>
      </c>
      <c r="O160">
        <f t="shared" si="148"/>
        <v>0</v>
      </c>
      <c r="P160">
        <f t="shared" si="199"/>
        <v>0</v>
      </c>
      <c r="Q160">
        <f t="shared" si="200"/>
        <v>0</v>
      </c>
      <c r="R160">
        <f t="shared" si="201"/>
        <v>0</v>
      </c>
      <c r="S160">
        <f t="shared" si="202"/>
        <v>0</v>
      </c>
      <c r="T160">
        <f t="shared" si="153"/>
        <v>0</v>
      </c>
      <c r="U160">
        <f t="shared" si="154"/>
        <v>0</v>
      </c>
      <c r="V160">
        <f t="shared" si="155"/>
        <v>0</v>
      </c>
      <c r="W160">
        <f t="shared" si="156"/>
        <v>0</v>
      </c>
      <c r="X160">
        <f t="shared" si="157"/>
        <v>0</v>
      </c>
      <c r="Y160">
        <f t="shared" si="158"/>
        <v>0</v>
      </c>
      <c r="AA160">
        <v>441953297</v>
      </c>
      <c r="AB160">
        <f t="shared" si="159"/>
        <v>18</v>
      </c>
      <c r="AC160">
        <f t="shared" si="160"/>
        <v>11.3</v>
      </c>
      <c r="AD160">
        <f t="shared" si="203"/>
        <v>0</v>
      </c>
      <c r="AE160">
        <f t="shared" si="162"/>
        <v>0</v>
      </c>
      <c r="AF160">
        <f t="shared" si="163"/>
        <v>6.7</v>
      </c>
      <c r="AG160">
        <f t="shared" si="164"/>
        <v>0</v>
      </c>
      <c r="AH160">
        <f t="shared" si="165"/>
        <v>0.55000000000000004</v>
      </c>
      <c r="AI160">
        <f t="shared" si="166"/>
        <v>0</v>
      </c>
      <c r="AJ160">
        <f t="shared" si="167"/>
        <v>0</v>
      </c>
      <c r="AK160">
        <v>18</v>
      </c>
      <c r="AL160">
        <v>11.3</v>
      </c>
      <c r="AM160">
        <v>0</v>
      </c>
      <c r="AN160">
        <v>0</v>
      </c>
      <c r="AO160">
        <v>6.7</v>
      </c>
      <c r="AP160">
        <v>0</v>
      </c>
      <c r="AQ160">
        <v>0.55000000000000004</v>
      </c>
      <c r="AR160">
        <v>0</v>
      </c>
      <c r="AS160">
        <v>0</v>
      </c>
      <c r="AT160">
        <v>90</v>
      </c>
      <c r="AU160">
        <v>46</v>
      </c>
      <c r="AV160">
        <v>1.0469999999999999</v>
      </c>
      <c r="AW160">
        <v>1</v>
      </c>
      <c r="AZ160">
        <v>1</v>
      </c>
      <c r="BA160">
        <v>55.67</v>
      </c>
      <c r="BB160">
        <v>1</v>
      </c>
      <c r="BC160">
        <v>9.86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262</v>
      </c>
      <c r="BM160">
        <v>68</v>
      </c>
      <c r="BN160">
        <v>0</v>
      </c>
      <c r="BO160" t="s">
        <v>260</v>
      </c>
      <c r="BP160">
        <v>1</v>
      </c>
      <c r="BQ160">
        <v>40</v>
      </c>
      <c r="BR160">
        <v>0</v>
      </c>
      <c r="BS160">
        <v>55.67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90</v>
      </c>
      <c r="CA160">
        <v>46</v>
      </c>
      <c r="CB160" t="s">
        <v>3</v>
      </c>
      <c r="CE160">
        <v>30</v>
      </c>
      <c r="CF160">
        <v>0</v>
      </c>
      <c r="CG160">
        <v>0</v>
      </c>
      <c r="CH160">
        <v>20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3</v>
      </c>
      <c r="CO160">
        <v>0</v>
      </c>
      <c r="CP160">
        <f t="shared" si="168"/>
        <v>0</v>
      </c>
      <c r="CQ160">
        <f t="shared" si="204"/>
        <v>111.42</v>
      </c>
      <c r="CR160">
        <f t="shared" si="205"/>
        <v>0</v>
      </c>
      <c r="CS160">
        <f t="shared" si="206"/>
        <v>0</v>
      </c>
      <c r="CT160">
        <f t="shared" si="207"/>
        <v>390.25</v>
      </c>
      <c r="CU160">
        <f t="shared" si="173"/>
        <v>0</v>
      </c>
      <c r="CV160">
        <f t="shared" si="208"/>
        <v>0.57584999999999997</v>
      </c>
      <c r="CW160">
        <f t="shared" si="175"/>
        <v>0</v>
      </c>
      <c r="CX160">
        <f t="shared" si="176"/>
        <v>0</v>
      </c>
      <c r="CY160">
        <f t="shared" si="209"/>
        <v>0</v>
      </c>
      <c r="CZ160">
        <f t="shared" si="210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252</v>
      </c>
      <c r="DW160" t="s">
        <v>252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385723317</v>
      </c>
      <c r="EF160">
        <v>40</v>
      </c>
      <c r="EG160" t="s">
        <v>59</v>
      </c>
      <c r="EH160">
        <v>0</v>
      </c>
      <c r="EI160" t="s">
        <v>3</v>
      </c>
      <c r="EJ160">
        <v>2</v>
      </c>
      <c r="EK160">
        <v>68</v>
      </c>
      <c r="EL160" t="s">
        <v>254</v>
      </c>
      <c r="EM160" t="s">
        <v>255</v>
      </c>
      <c r="EO160" t="s">
        <v>3</v>
      </c>
      <c r="EQ160">
        <v>512</v>
      </c>
      <c r="ER160">
        <v>18</v>
      </c>
      <c r="ES160">
        <v>11.3</v>
      </c>
      <c r="ET160">
        <v>0</v>
      </c>
      <c r="EU160">
        <v>0</v>
      </c>
      <c r="EV160">
        <v>6.7</v>
      </c>
      <c r="EW160">
        <v>0.55000000000000004</v>
      </c>
      <c r="EX160">
        <v>0</v>
      </c>
      <c r="EY160">
        <v>0</v>
      </c>
      <c r="FQ160">
        <v>0</v>
      </c>
      <c r="FR160">
        <v>0</v>
      </c>
      <c r="FS160">
        <v>2</v>
      </c>
      <c r="FX160">
        <v>90</v>
      </c>
      <c r="FY160">
        <v>46</v>
      </c>
      <c r="GA160" t="s">
        <v>3</v>
      </c>
      <c r="GD160">
        <v>1</v>
      </c>
      <c r="GF160">
        <v>-1233366052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79"/>
        <v>0</v>
      </c>
      <c r="GM160">
        <f t="shared" si="180"/>
        <v>0</v>
      </c>
      <c r="GN160">
        <f t="shared" si="181"/>
        <v>0</v>
      </c>
      <c r="GO160">
        <f t="shared" si="182"/>
        <v>0</v>
      </c>
      <c r="GP160">
        <f t="shared" si="183"/>
        <v>0</v>
      </c>
      <c r="GR160">
        <v>0</v>
      </c>
      <c r="GS160">
        <v>3</v>
      </c>
      <c r="GT160">
        <v>0</v>
      </c>
      <c r="GU160" t="s">
        <v>3</v>
      </c>
      <c r="GV160">
        <f t="shared" si="184"/>
        <v>0</v>
      </c>
      <c r="GW160">
        <v>1</v>
      </c>
      <c r="GX160">
        <f t="shared" si="185"/>
        <v>0</v>
      </c>
      <c r="HA160">
        <v>0</v>
      </c>
      <c r="HB160">
        <v>0</v>
      </c>
      <c r="HC160">
        <f t="shared" si="18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263</v>
      </c>
      <c r="F161" s="2" t="s">
        <v>264</v>
      </c>
      <c r="G161" s="2" t="s">
        <v>265</v>
      </c>
      <c r="H161" s="2" t="s">
        <v>124</v>
      </c>
      <c r="I161" s="2">
        <v>0</v>
      </c>
      <c r="J161" s="2">
        <v>0</v>
      </c>
      <c r="K161" s="2">
        <v>0</v>
      </c>
      <c r="L161" s="2">
        <v>2</v>
      </c>
      <c r="M161" s="2">
        <v>2</v>
      </c>
      <c r="N161" s="2">
        <f t="shared" si="147"/>
        <v>0</v>
      </c>
      <c r="O161" s="2">
        <f t="shared" si="148"/>
        <v>0</v>
      </c>
      <c r="P161" s="2">
        <f t="shared" si="199"/>
        <v>0</v>
      </c>
      <c r="Q161" s="2">
        <f t="shared" si="200"/>
        <v>0</v>
      </c>
      <c r="R161" s="2">
        <f t="shared" si="201"/>
        <v>0</v>
      </c>
      <c r="S161" s="2">
        <f t="shared" si="202"/>
        <v>0</v>
      </c>
      <c r="T161" s="2">
        <f t="shared" si="153"/>
        <v>0</v>
      </c>
      <c r="U161" s="2">
        <f t="shared" si="154"/>
        <v>0</v>
      </c>
      <c r="V161" s="2">
        <f t="shared" si="155"/>
        <v>0</v>
      </c>
      <c r="W161" s="2">
        <f t="shared" si="156"/>
        <v>0</v>
      </c>
      <c r="X161" s="2">
        <f t="shared" si="157"/>
        <v>0</v>
      </c>
      <c r="Y161" s="2">
        <f t="shared" si="158"/>
        <v>0</v>
      </c>
      <c r="Z161" s="2"/>
      <c r="AA161" s="2">
        <v>441953356</v>
      </c>
      <c r="AB161" s="2">
        <f t="shared" si="159"/>
        <v>153.63</v>
      </c>
      <c r="AC161" s="2">
        <f t="shared" si="160"/>
        <v>153.63</v>
      </c>
      <c r="AD161" s="2">
        <f t="shared" si="203"/>
        <v>0</v>
      </c>
      <c r="AE161" s="2">
        <f t="shared" si="162"/>
        <v>0</v>
      </c>
      <c r="AF161" s="2">
        <f t="shared" si="163"/>
        <v>0</v>
      </c>
      <c r="AG161" s="2">
        <f t="shared" si="164"/>
        <v>0</v>
      </c>
      <c r="AH161" s="2">
        <f t="shared" si="165"/>
        <v>0</v>
      </c>
      <c r="AI161" s="2">
        <f t="shared" si="166"/>
        <v>0</v>
      </c>
      <c r="AJ161" s="2">
        <f t="shared" si="167"/>
        <v>0</v>
      </c>
      <c r="AK161" s="2">
        <v>153.63</v>
      </c>
      <c r="AL161" s="2">
        <v>153.63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2</v>
      </c>
      <c r="BJ161" s="2" t="s">
        <v>266</v>
      </c>
      <c r="BK161" s="2"/>
      <c r="BL161" s="2"/>
      <c r="BM161" s="2">
        <v>1618</v>
      </c>
      <c r="BN161" s="2">
        <v>0</v>
      </c>
      <c r="BO161" s="2" t="s">
        <v>3</v>
      </c>
      <c r="BP161" s="2">
        <v>0</v>
      </c>
      <c r="BQ161" s="2">
        <v>201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0</v>
      </c>
      <c r="CA161" s="2">
        <v>0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>
        <v>21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 t="s">
        <v>3</v>
      </c>
      <c r="CO161" s="2">
        <v>0</v>
      </c>
      <c r="CP161" s="2">
        <f t="shared" si="168"/>
        <v>0</v>
      </c>
      <c r="CQ161" s="2">
        <f t="shared" si="204"/>
        <v>153.63</v>
      </c>
      <c r="CR161" s="2">
        <f t="shared" si="205"/>
        <v>0</v>
      </c>
      <c r="CS161" s="2">
        <f t="shared" si="206"/>
        <v>0</v>
      </c>
      <c r="CT161" s="2">
        <f t="shared" si="207"/>
        <v>0</v>
      </c>
      <c r="CU161" s="2">
        <f t="shared" si="173"/>
        <v>0</v>
      </c>
      <c r="CV161" s="2">
        <f t="shared" si="208"/>
        <v>0</v>
      </c>
      <c r="CW161" s="2">
        <f t="shared" si="175"/>
        <v>0</v>
      </c>
      <c r="CX161" s="2">
        <f t="shared" si="176"/>
        <v>0</v>
      </c>
      <c r="CY161" s="2">
        <f t="shared" si="209"/>
        <v>0</v>
      </c>
      <c r="CZ161" s="2">
        <f t="shared" si="210"/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124</v>
      </c>
      <c r="DW161" s="2" t="s">
        <v>124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385723353</v>
      </c>
      <c r="EF161" s="2">
        <v>201</v>
      </c>
      <c r="EG161" s="2" t="s">
        <v>126</v>
      </c>
      <c r="EH161" s="2">
        <v>0</v>
      </c>
      <c r="EI161" s="2" t="s">
        <v>3</v>
      </c>
      <c r="EJ161" s="2">
        <v>2</v>
      </c>
      <c r="EK161" s="2">
        <v>1618</v>
      </c>
      <c r="EL161" s="2" t="s">
        <v>127</v>
      </c>
      <c r="EM161" s="2" t="s">
        <v>128</v>
      </c>
      <c r="EN161" s="2"/>
      <c r="EO161" s="2" t="s">
        <v>3</v>
      </c>
      <c r="EP161" s="2"/>
      <c r="EQ161" s="2">
        <v>0</v>
      </c>
      <c r="ER161" s="2">
        <v>153.63</v>
      </c>
      <c r="ES161" s="2">
        <v>153.63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3</v>
      </c>
      <c r="GB161" s="2"/>
      <c r="GC161" s="2"/>
      <c r="GD161" s="2">
        <v>1</v>
      </c>
      <c r="GE161" s="2"/>
      <c r="GF161" s="2">
        <v>502311048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79"/>
        <v>0</v>
      </c>
      <c r="GM161" s="2">
        <f t="shared" si="180"/>
        <v>0</v>
      </c>
      <c r="GN161" s="2">
        <f t="shared" si="181"/>
        <v>0</v>
      </c>
      <c r="GO161" s="2">
        <f t="shared" si="182"/>
        <v>0</v>
      </c>
      <c r="GP161" s="2">
        <f t="shared" si="183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84"/>
        <v>0</v>
      </c>
      <c r="GW161" s="2">
        <v>1</v>
      </c>
      <c r="GX161" s="2">
        <f t="shared" si="185"/>
        <v>0</v>
      </c>
      <c r="GY161" s="2"/>
      <c r="GZ161" s="2"/>
      <c r="HA161" s="2">
        <v>0</v>
      </c>
      <c r="HB161" s="2">
        <v>0</v>
      </c>
      <c r="HC161" s="2">
        <f t="shared" si="186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263</v>
      </c>
      <c r="F162" t="s">
        <v>264</v>
      </c>
      <c r="G162" t="s">
        <v>265</v>
      </c>
      <c r="H162" t="s">
        <v>124</v>
      </c>
      <c r="I162">
        <v>0</v>
      </c>
      <c r="J162">
        <v>0</v>
      </c>
      <c r="K162">
        <v>0</v>
      </c>
      <c r="L162">
        <v>2</v>
      </c>
      <c r="M162">
        <v>2</v>
      </c>
      <c r="N162">
        <f t="shared" si="147"/>
        <v>0</v>
      </c>
      <c r="O162">
        <f t="shared" si="148"/>
        <v>0</v>
      </c>
      <c r="P162">
        <f t="shared" si="199"/>
        <v>0</v>
      </c>
      <c r="Q162">
        <f t="shared" si="200"/>
        <v>0</v>
      </c>
      <c r="R162">
        <f t="shared" si="201"/>
        <v>0</v>
      </c>
      <c r="S162">
        <f t="shared" si="202"/>
        <v>0</v>
      </c>
      <c r="T162">
        <f t="shared" si="153"/>
        <v>0</v>
      </c>
      <c r="U162">
        <f t="shared" si="154"/>
        <v>0</v>
      </c>
      <c r="V162">
        <f t="shared" si="155"/>
        <v>0</v>
      </c>
      <c r="W162">
        <f t="shared" si="156"/>
        <v>0</v>
      </c>
      <c r="X162">
        <f t="shared" si="157"/>
        <v>0</v>
      </c>
      <c r="Y162">
        <f t="shared" si="158"/>
        <v>0</v>
      </c>
      <c r="AA162">
        <v>441953297</v>
      </c>
      <c r="AB162">
        <f t="shared" si="159"/>
        <v>153.63</v>
      </c>
      <c r="AC162">
        <f t="shared" si="160"/>
        <v>153.63</v>
      </c>
      <c r="AD162">
        <f t="shared" si="203"/>
        <v>0</v>
      </c>
      <c r="AE162">
        <f t="shared" si="162"/>
        <v>0</v>
      </c>
      <c r="AF162">
        <f t="shared" si="163"/>
        <v>0</v>
      </c>
      <c r="AG162">
        <f t="shared" si="164"/>
        <v>0</v>
      </c>
      <c r="AH162">
        <f t="shared" si="165"/>
        <v>0</v>
      </c>
      <c r="AI162">
        <f t="shared" si="166"/>
        <v>0</v>
      </c>
      <c r="AJ162">
        <f t="shared" si="167"/>
        <v>0</v>
      </c>
      <c r="AK162">
        <v>153.63</v>
      </c>
      <c r="AL162">
        <v>153.63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2.11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266</v>
      </c>
      <c r="BM162">
        <v>1618</v>
      </c>
      <c r="BN162">
        <v>0</v>
      </c>
      <c r="BO162" t="s">
        <v>264</v>
      </c>
      <c r="BP162">
        <v>1</v>
      </c>
      <c r="BQ162">
        <v>201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H162">
        <v>21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si="168"/>
        <v>0</v>
      </c>
      <c r="CQ162">
        <f t="shared" si="204"/>
        <v>324.16000000000003</v>
      </c>
      <c r="CR162">
        <f t="shared" si="205"/>
        <v>0</v>
      </c>
      <c r="CS162">
        <f t="shared" si="206"/>
        <v>0</v>
      </c>
      <c r="CT162">
        <f t="shared" si="207"/>
        <v>0</v>
      </c>
      <c r="CU162">
        <f t="shared" si="173"/>
        <v>0</v>
      </c>
      <c r="CV162">
        <f t="shared" si="208"/>
        <v>0</v>
      </c>
      <c r="CW162">
        <f t="shared" si="175"/>
        <v>0</v>
      </c>
      <c r="CX162">
        <f t="shared" si="176"/>
        <v>0</v>
      </c>
      <c r="CY162">
        <f t="shared" si="209"/>
        <v>0</v>
      </c>
      <c r="CZ162">
        <f t="shared" si="210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124</v>
      </c>
      <c r="DW162" t="s">
        <v>124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385723353</v>
      </c>
      <c r="EF162">
        <v>201</v>
      </c>
      <c r="EG162" t="s">
        <v>126</v>
      </c>
      <c r="EH162">
        <v>0</v>
      </c>
      <c r="EI162" t="s">
        <v>3</v>
      </c>
      <c r="EJ162">
        <v>2</v>
      </c>
      <c r="EK162">
        <v>1618</v>
      </c>
      <c r="EL162" t="s">
        <v>127</v>
      </c>
      <c r="EM162" t="s">
        <v>128</v>
      </c>
      <c r="EO162" t="s">
        <v>3</v>
      </c>
      <c r="EQ162">
        <v>0</v>
      </c>
      <c r="ER162">
        <v>153.63</v>
      </c>
      <c r="ES162">
        <v>153.63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502311048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79"/>
        <v>0</v>
      </c>
      <c r="GM162">
        <f t="shared" si="180"/>
        <v>0</v>
      </c>
      <c r="GN162">
        <f t="shared" si="181"/>
        <v>0</v>
      </c>
      <c r="GO162">
        <f t="shared" si="182"/>
        <v>0</v>
      </c>
      <c r="GP162">
        <f t="shared" si="183"/>
        <v>0</v>
      </c>
      <c r="GR162">
        <v>0</v>
      </c>
      <c r="GS162">
        <v>3</v>
      </c>
      <c r="GT162">
        <v>0</v>
      </c>
      <c r="GU162" t="s">
        <v>3</v>
      </c>
      <c r="GV162">
        <f t="shared" si="184"/>
        <v>0</v>
      </c>
      <c r="GW162">
        <v>1</v>
      </c>
      <c r="GX162">
        <f t="shared" si="185"/>
        <v>0</v>
      </c>
      <c r="HA162">
        <v>0</v>
      </c>
      <c r="HB162">
        <v>0</v>
      </c>
      <c r="HC162">
        <f t="shared" si="18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267</v>
      </c>
      <c r="F163" s="2" t="s">
        <v>47</v>
      </c>
      <c r="G163" s="2" t="s">
        <v>268</v>
      </c>
      <c r="H163" s="2" t="s">
        <v>28</v>
      </c>
      <c r="I163" s="2">
        <v>0</v>
      </c>
      <c r="J163" s="2">
        <v>0</v>
      </c>
      <c r="K163" s="2">
        <v>0</v>
      </c>
      <c r="L163" s="2">
        <v>1.1000000000000001E-3</v>
      </c>
      <c r="M163" s="2">
        <v>1.1000000000000001E-3</v>
      </c>
      <c r="N163" s="2">
        <f t="shared" si="147"/>
        <v>0</v>
      </c>
      <c r="O163" s="2">
        <f t="shared" si="148"/>
        <v>0</v>
      </c>
      <c r="P163" s="2">
        <f t="shared" si="199"/>
        <v>0</v>
      </c>
      <c r="Q163" s="2">
        <f t="shared" si="200"/>
        <v>0</v>
      </c>
      <c r="R163" s="2">
        <f t="shared" si="201"/>
        <v>0</v>
      </c>
      <c r="S163" s="2">
        <f t="shared" si="202"/>
        <v>0</v>
      </c>
      <c r="T163" s="2">
        <f t="shared" si="153"/>
        <v>0</v>
      </c>
      <c r="U163" s="2">
        <f t="shared" si="154"/>
        <v>0</v>
      </c>
      <c r="V163" s="2">
        <f t="shared" si="155"/>
        <v>0</v>
      </c>
      <c r="W163" s="2">
        <f t="shared" si="156"/>
        <v>0</v>
      </c>
      <c r="X163" s="2">
        <f t="shared" si="157"/>
        <v>0</v>
      </c>
      <c r="Y163" s="2">
        <f t="shared" si="158"/>
        <v>0</v>
      </c>
      <c r="Z163" s="2"/>
      <c r="AA163" s="2">
        <v>441953356</v>
      </c>
      <c r="AB163" s="2">
        <f t="shared" si="159"/>
        <v>1051.1300000000001</v>
      </c>
      <c r="AC163" s="2">
        <f t="shared" si="160"/>
        <v>0</v>
      </c>
      <c r="AD163" s="2">
        <f t="shared" si="203"/>
        <v>0</v>
      </c>
      <c r="AE163" s="2">
        <f t="shared" si="162"/>
        <v>0</v>
      </c>
      <c r="AF163" s="2">
        <f t="shared" si="163"/>
        <v>1051.1300000000001</v>
      </c>
      <c r="AG163" s="2">
        <f t="shared" si="164"/>
        <v>0</v>
      </c>
      <c r="AH163" s="2">
        <f t="shared" si="165"/>
        <v>107.04</v>
      </c>
      <c r="AI163" s="2">
        <f t="shared" si="166"/>
        <v>0</v>
      </c>
      <c r="AJ163" s="2">
        <f t="shared" si="167"/>
        <v>0</v>
      </c>
      <c r="AK163" s="2">
        <v>1051.1300000000001</v>
      </c>
      <c r="AL163" s="2">
        <v>0</v>
      </c>
      <c r="AM163" s="2">
        <v>0</v>
      </c>
      <c r="AN163" s="2">
        <v>0</v>
      </c>
      <c r="AO163" s="2">
        <v>1051.1300000000001</v>
      </c>
      <c r="AP163" s="2">
        <v>0</v>
      </c>
      <c r="AQ163" s="2">
        <v>107.04</v>
      </c>
      <c r="AR163" s="2">
        <v>0</v>
      </c>
      <c r="AS163" s="2">
        <v>0</v>
      </c>
      <c r="AT163" s="2">
        <v>89</v>
      </c>
      <c r="AU163" s="2">
        <v>40</v>
      </c>
      <c r="AV163" s="2">
        <v>1.248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0</v>
      </c>
      <c r="BI163" s="2">
        <v>1</v>
      </c>
      <c r="BJ163" s="2" t="s">
        <v>49</v>
      </c>
      <c r="BK163" s="2"/>
      <c r="BL163" s="2"/>
      <c r="BM163" s="2">
        <v>2</v>
      </c>
      <c r="BN163" s="2">
        <v>0</v>
      </c>
      <c r="BO163" s="2" t="s">
        <v>47</v>
      </c>
      <c r="BP163" s="2">
        <v>1</v>
      </c>
      <c r="BQ163" s="2">
        <v>30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89</v>
      </c>
      <c r="CA163" s="2">
        <v>40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>
        <v>22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 t="s">
        <v>3</v>
      </c>
      <c r="CO163" s="2">
        <v>0</v>
      </c>
      <c r="CP163" s="2">
        <f t="shared" si="168"/>
        <v>0</v>
      </c>
      <c r="CQ163" s="2">
        <f t="shared" si="204"/>
        <v>0</v>
      </c>
      <c r="CR163" s="2">
        <f t="shared" si="205"/>
        <v>0</v>
      </c>
      <c r="CS163" s="2">
        <f t="shared" si="206"/>
        <v>0</v>
      </c>
      <c r="CT163" s="2">
        <f t="shared" si="207"/>
        <v>1311.81</v>
      </c>
      <c r="CU163" s="2">
        <f t="shared" si="173"/>
        <v>0</v>
      </c>
      <c r="CV163" s="2">
        <f t="shared" si="208"/>
        <v>133.58592000000002</v>
      </c>
      <c r="CW163" s="2">
        <f t="shared" si="175"/>
        <v>0</v>
      </c>
      <c r="CX163" s="2">
        <f t="shared" si="176"/>
        <v>0</v>
      </c>
      <c r="CY163" s="2">
        <f t="shared" si="209"/>
        <v>0</v>
      </c>
      <c r="CZ163" s="2">
        <f t="shared" si="210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1013</v>
      </c>
      <c r="DV163" s="2" t="s">
        <v>28</v>
      </c>
      <c r="DW163" s="2" t="s">
        <v>28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385723207</v>
      </c>
      <c r="EF163" s="2">
        <v>30</v>
      </c>
      <c r="EG163" s="2" t="s">
        <v>30</v>
      </c>
      <c r="EH163" s="2">
        <v>0</v>
      </c>
      <c r="EI163" s="2" t="s">
        <v>3</v>
      </c>
      <c r="EJ163" s="2">
        <v>1</v>
      </c>
      <c r="EK163" s="2">
        <v>2</v>
      </c>
      <c r="EL163" s="2" t="s">
        <v>31</v>
      </c>
      <c r="EM163" s="2" t="s">
        <v>32</v>
      </c>
      <c r="EN163" s="2"/>
      <c r="EO163" s="2" t="s">
        <v>3</v>
      </c>
      <c r="EP163" s="2"/>
      <c r="EQ163" s="2">
        <v>512</v>
      </c>
      <c r="ER163" s="2">
        <v>1051.1300000000001</v>
      </c>
      <c r="ES163" s="2">
        <v>0</v>
      </c>
      <c r="ET163" s="2">
        <v>0</v>
      </c>
      <c r="EU163" s="2">
        <v>0</v>
      </c>
      <c r="EV163" s="2">
        <v>1051.1300000000001</v>
      </c>
      <c r="EW163" s="2">
        <v>107.04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89</v>
      </c>
      <c r="FY163" s="2">
        <v>40</v>
      </c>
      <c r="FZ163" s="2"/>
      <c r="GA163" s="2" t="s">
        <v>3</v>
      </c>
      <c r="GB163" s="2"/>
      <c r="GC163" s="2"/>
      <c r="GD163" s="2">
        <v>1</v>
      </c>
      <c r="GE163" s="2"/>
      <c r="GF163" s="2">
        <v>-1330863319</v>
      </c>
      <c r="GG163" s="2">
        <v>2</v>
      </c>
      <c r="GH163" s="2">
        <v>1</v>
      </c>
      <c r="GI163" s="2">
        <v>2</v>
      </c>
      <c r="GJ163" s="2">
        <v>0</v>
      </c>
      <c r="GK163" s="2">
        <v>0</v>
      </c>
      <c r="GL163" s="2">
        <f t="shared" si="179"/>
        <v>0</v>
      </c>
      <c r="GM163" s="2">
        <f t="shared" si="180"/>
        <v>0</v>
      </c>
      <c r="GN163" s="2">
        <f t="shared" si="181"/>
        <v>0</v>
      </c>
      <c r="GO163" s="2">
        <f t="shared" si="182"/>
        <v>0</v>
      </c>
      <c r="GP163" s="2">
        <f t="shared" si="183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84"/>
        <v>0</v>
      </c>
      <c r="GW163" s="2">
        <v>1</v>
      </c>
      <c r="GX163" s="2">
        <f t="shared" si="185"/>
        <v>0</v>
      </c>
      <c r="GY163" s="2"/>
      <c r="GZ163" s="2"/>
      <c r="HA163" s="2">
        <v>0</v>
      </c>
      <c r="HB163" s="2">
        <v>0</v>
      </c>
      <c r="HC163" s="2">
        <f t="shared" si="186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267</v>
      </c>
      <c r="F164" t="s">
        <v>47</v>
      </c>
      <c r="G164" t="s">
        <v>268</v>
      </c>
      <c r="H164" t="s">
        <v>28</v>
      </c>
      <c r="I164">
        <v>0</v>
      </c>
      <c r="J164">
        <v>0</v>
      </c>
      <c r="K164">
        <v>0</v>
      </c>
      <c r="L164">
        <v>1.1000000000000001E-3</v>
      </c>
      <c r="M164">
        <v>1.1000000000000001E-3</v>
      </c>
      <c r="N164">
        <f t="shared" si="147"/>
        <v>0</v>
      </c>
      <c r="O164">
        <f t="shared" si="148"/>
        <v>0</v>
      </c>
      <c r="P164">
        <f t="shared" si="199"/>
        <v>0</v>
      </c>
      <c r="Q164">
        <f t="shared" si="200"/>
        <v>0</v>
      </c>
      <c r="R164">
        <f t="shared" si="201"/>
        <v>0</v>
      </c>
      <c r="S164">
        <f t="shared" si="202"/>
        <v>0</v>
      </c>
      <c r="T164">
        <f t="shared" si="153"/>
        <v>0</v>
      </c>
      <c r="U164">
        <f t="shared" si="154"/>
        <v>0</v>
      </c>
      <c r="V164">
        <f t="shared" si="155"/>
        <v>0</v>
      </c>
      <c r="W164">
        <f t="shared" si="156"/>
        <v>0</v>
      </c>
      <c r="X164">
        <f t="shared" si="157"/>
        <v>0</v>
      </c>
      <c r="Y164">
        <f t="shared" si="158"/>
        <v>0</v>
      </c>
      <c r="AA164">
        <v>441953297</v>
      </c>
      <c r="AB164">
        <f t="shared" si="159"/>
        <v>1051.1300000000001</v>
      </c>
      <c r="AC164">
        <f t="shared" si="160"/>
        <v>0</v>
      </c>
      <c r="AD164">
        <f t="shared" si="203"/>
        <v>0</v>
      </c>
      <c r="AE164">
        <f t="shared" si="162"/>
        <v>0</v>
      </c>
      <c r="AF164">
        <f t="shared" si="163"/>
        <v>1051.1300000000001</v>
      </c>
      <c r="AG164">
        <f t="shared" si="164"/>
        <v>0</v>
      </c>
      <c r="AH164">
        <f t="shared" si="165"/>
        <v>107.04</v>
      </c>
      <c r="AI164">
        <f t="shared" si="166"/>
        <v>0</v>
      </c>
      <c r="AJ164">
        <f t="shared" si="167"/>
        <v>0</v>
      </c>
      <c r="AK164">
        <v>1051.1300000000001</v>
      </c>
      <c r="AL164">
        <v>0</v>
      </c>
      <c r="AM164">
        <v>0</v>
      </c>
      <c r="AN164">
        <v>0</v>
      </c>
      <c r="AO164">
        <v>1051.1300000000001</v>
      </c>
      <c r="AP164">
        <v>0</v>
      </c>
      <c r="AQ164">
        <v>107.04</v>
      </c>
      <c r="AR164">
        <v>0</v>
      </c>
      <c r="AS164">
        <v>0</v>
      </c>
      <c r="AT164">
        <v>89</v>
      </c>
      <c r="AU164">
        <v>40</v>
      </c>
      <c r="AV164">
        <v>1.248</v>
      </c>
      <c r="AW164">
        <v>1</v>
      </c>
      <c r="AZ164">
        <v>1</v>
      </c>
      <c r="BA164">
        <v>55.67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49</v>
      </c>
      <c r="BM164">
        <v>2</v>
      </c>
      <c r="BN164">
        <v>0</v>
      </c>
      <c r="BO164" t="s">
        <v>47</v>
      </c>
      <c r="BP164">
        <v>1</v>
      </c>
      <c r="BQ164">
        <v>30</v>
      </c>
      <c r="BR164">
        <v>0</v>
      </c>
      <c r="BS164">
        <v>55.67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89</v>
      </c>
      <c r="CA164">
        <v>40</v>
      </c>
      <c r="CB164" t="s">
        <v>3</v>
      </c>
      <c r="CE164">
        <v>30</v>
      </c>
      <c r="CF164">
        <v>0</v>
      </c>
      <c r="CG164">
        <v>0</v>
      </c>
      <c r="CH164">
        <v>22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3</v>
      </c>
      <c r="CO164">
        <v>0</v>
      </c>
      <c r="CP164">
        <f t="shared" si="168"/>
        <v>0</v>
      </c>
      <c r="CQ164">
        <f t="shared" si="204"/>
        <v>0</v>
      </c>
      <c r="CR164">
        <f t="shared" si="205"/>
        <v>0</v>
      </c>
      <c r="CS164">
        <f t="shared" si="206"/>
        <v>0</v>
      </c>
      <c r="CT164">
        <f t="shared" si="207"/>
        <v>73028.460000000006</v>
      </c>
      <c r="CU164">
        <f t="shared" si="173"/>
        <v>0</v>
      </c>
      <c r="CV164">
        <f t="shared" si="208"/>
        <v>133.58592000000002</v>
      </c>
      <c r="CW164">
        <f t="shared" si="175"/>
        <v>0</v>
      </c>
      <c r="CX164">
        <f t="shared" si="176"/>
        <v>0</v>
      </c>
      <c r="CY164">
        <f t="shared" si="209"/>
        <v>0</v>
      </c>
      <c r="CZ164">
        <f t="shared" si="210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28</v>
      </c>
      <c r="DW164" t="s">
        <v>28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385723207</v>
      </c>
      <c r="EF164">
        <v>30</v>
      </c>
      <c r="EG164" t="s">
        <v>30</v>
      </c>
      <c r="EH164">
        <v>0</v>
      </c>
      <c r="EI164" t="s">
        <v>3</v>
      </c>
      <c r="EJ164">
        <v>1</v>
      </c>
      <c r="EK164">
        <v>2</v>
      </c>
      <c r="EL164" t="s">
        <v>31</v>
      </c>
      <c r="EM164" t="s">
        <v>32</v>
      </c>
      <c r="EO164" t="s">
        <v>3</v>
      </c>
      <c r="EQ164">
        <v>512</v>
      </c>
      <c r="ER164">
        <v>1051.1300000000001</v>
      </c>
      <c r="ES164">
        <v>0</v>
      </c>
      <c r="ET164">
        <v>0</v>
      </c>
      <c r="EU164">
        <v>0</v>
      </c>
      <c r="EV164">
        <v>1051.1300000000001</v>
      </c>
      <c r="EW164">
        <v>107.04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89</v>
      </c>
      <c r="FY164">
        <v>40</v>
      </c>
      <c r="GA164" t="s">
        <v>3</v>
      </c>
      <c r="GD164">
        <v>1</v>
      </c>
      <c r="GF164">
        <v>-1330863319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79"/>
        <v>0</v>
      </c>
      <c r="GM164">
        <f t="shared" si="180"/>
        <v>0</v>
      </c>
      <c r="GN164">
        <f t="shared" si="181"/>
        <v>0</v>
      </c>
      <c r="GO164">
        <f t="shared" si="182"/>
        <v>0</v>
      </c>
      <c r="GP164">
        <f t="shared" si="183"/>
        <v>0</v>
      </c>
      <c r="GR164">
        <v>0</v>
      </c>
      <c r="GS164">
        <v>3</v>
      </c>
      <c r="GT164">
        <v>0</v>
      </c>
      <c r="GU164" t="s">
        <v>3</v>
      </c>
      <c r="GV164">
        <f t="shared" si="184"/>
        <v>0</v>
      </c>
      <c r="GW164">
        <v>1</v>
      </c>
      <c r="GX164">
        <f t="shared" si="185"/>
        <v>0</v>
      </c>
      <c r="HA164">
        <v>0</v>
      </c>
      <c r="HB164">
        <v>0</v>
      </c>
      <c r="HC164">
        <f t="shared" si="186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269</v>
      </c>
      <c r="F165" s="2" t="s">
        <v>51</v>
      </c>
      <c r="G165" s="2" t="s">
        <v>52</v>
      </c>
      <c r="H165" s="2" t="s">
        <v>28</v>
      </c>
      <c r="I165" s="2">
        <v>0</v>
      </c>
      <c r="J165" s="2">
        <v>0</v>
      </c>
      <c r="K165" s="2">
        <v>0</v>
      </c>
      <c r="L165" s="2">
        <v>9.9000000000000008E-3</v>
      </c>
      <c r="M165" s="2">
        <v>9.9000000000000008E-3</v>
      </c>
      <c r="N165" s="2">
        <f t="shared" si="147"/>
        <v>0</v>
      </c>
      <c r="O165" s="2">
        <f t="shared" si="148"/>
        <v>0</v>
      </c>
      <c r="P165" s="2">
        <f t="shared" si="199"/>
        <v>0</v>
      </c>
      <c r="Q165" s="2">
        <f t="shared" si="200"/>
        <v>0</v>
      </c>
      <c r="R165" s="2">
        <f t="shared" si="201"/>
        <v>0</v>
      </c>
      <c r="S165" s="2">
        <f t="shared" si="202"/>
        <v>0</v>
      </c>
      <c r="T165" s="2">
        <f t="shared" si="153"/>
        <v>0</v>
      </c>
      <c r="U165" s="2">
        <f t="shared" si="154"/>
        <v>0</v>
      </c>
      <c r="V165" s="2">
        <f t="shared" si="155"/>
        <v>0</v>
      </c>
      <c r="W165" s="2">
        <f t="shared" si="156"/>
        <v>0</v>
      </c>
      <c r="X165" s="2">
        <f t="shared" si="157"/>
        <v>0</v>
      </c>
      <c r="Y165" s="2">
        <f t="shared" si="158"/>
        <v>0</v>
      </c>
      <c r="Z165" s="2"/>
      <c r="AA165" s="2">
        <v>441953356</v>
      </c>
      <c r="AB165" s="2">
        <f t="shared" si="159"/>
        <v>130.01</v>
      </c>
      <c r="AC165" s="2">
        <f t="shared" si="160"/>
        <v>0</v>
      </c>
      <c r="AD165" s="2">
        <f t="shared" si="203"/>
        <v>130.01</v>
      </c>
      <c r="AE165" s="2">
        <f t="shared" si="162"/>
        <v>12.98</v>
      </c>
      <c r="AF165" s="2">
        <f t="shared" si="163"/>
        <v>0</v>
      </c>
      <c r="AG165" s="2">
        <f t="shared" si="164"/>
        <v>0</v>
      </c>
      <c r="AH165" s="2">
        <f t="shared" si="165"/>
        <v>0</v>
      </c>
      <c r="AI165" s="2">
        <f t="shared" si="166"/>
        <v>0</v>
      </c>
      <c r="AJ165" s="2">
        <f t="shared" si="167"/>
        <v>0</v>
      </c>
      <c r="AK165" s="2">
        <v>130.01</v>
      </c>
      <c r="AL165" s="2">
        <v>0</v>
      </c>
      <c r="AM165" s="2">
        <v>130.01</v>
      </c>
      <c r="AN165" s="2">
        <v>12.98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92</v>
      </c>
      <c r="AU165" s="2">
        <v>46</v>
      </c>
      <c r="AV165" s="2">
        <v>1.014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53</v>
      </c>
      <c r="BK165" s="2"/>
      <c r="BL165" s="2"/>
      <c r="BM165" s="2">
        <v>1</v>
      </c>
      <c r="BN165" s="2">
        <v>0</v>
      </c>
      <c r="BO165" s="2" t="s">
        <v>51</v>
      </c>
      <c r="BP165" s="2">
        <v>1</v>
      </c>
      <c r="BQ165" s="2">
        <v>30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92</v>
      </c>
      <c r="CA165" s="2">
        <v>46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>
        <v>23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 t="s">
        <v>3</v>
      </c>
      <c r="CO165" s="2">
        <v>0</v>
      </c>
      <c r="CP165" s="2">
        <f t="shared" si="168"/>
        <v>0</v>
      </c>
      <c r="CQ165" s="2">
        <f t="shared" si="204"/>
        <v>0</v>
      </c>
      <c r="CR165" s="2">
        <f t="shared" si="205"/>
        <v>131.83000000000001</v>
      </c>
      <c r="CS165" s="2">
        <f t="shared" si="206"/>
        <v>13.16</v>
      </c>
      <c r="CT165" s="2">
        <f t="shared" si="207"/>
        <v>0</v>
      </c>
      <c r="CU165" s="2">
        <f t="shared" si="173"/>
        <v>0</v>
      </c>
      <c r="CV165" s="2">
        <f t="shared" si="208"/>
        <v>0</v>
      </c>
      <c r="CW165" s="2">
        <f t="shared" si="175"/>
        <v>0</v>
      </c>
      <c r="CX165" s="2">
        <f t="shared" si="176"/>
        <v>0</v>
      </c>
      <c r="CY165" s="2">
        <f t="shared" si="209"/>
        <v>0</v>
      </c>
      <c r="CZ165" s="2">
        <f t="shared" si="210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28</v>
      </c>
      <c r="DW165" s="2" t="s">
        <v>28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385723141</v>
      </c>
      <c r="EF165" s="2">
        <v>30</v>
      </c>
      <c r="EG165" s="2" t="s">
        <v>30</v>
      </c>
      <c r="EH165" s="2">
        <v>0</v>
      </c>
      <c r="EI165" s="2" t="s">
        <v>3</v>
      </c>
      <c r="EJ165" s="2">
        <v>1</v>
      </c>
      <c r="EK165" s="2">
        <v>1</v>
      </c>
      <c r="EL165" s="2" t="s">
        <v>38</v>
      </c>
      <c r="EM165" s="2" t="s">
        <v>39</v>
      </c>
      <c r="EN165" s="2"/>
      <c r="EO165" s="2" t="s">
        <v>3</v>
      </c>
      <c r="EP165" s="2"/>
      <c r="EQ165" s="2">
        <v>512</v>
      </c>
      <c r="ER165" s="2">
        <v>130.01</v>
      </c>
      <c r="ES165" s="2">
        <v>0</v>
      </c>
      <c r="ET165" s="2">
        <v>130.01</v>
      </c>
      <c r="EU165" s="2">
        <v>12.98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92</v>
      </c>
      <c r="FY165" s="2">
        <v>46</v>
      </c>
      <c r="FZ165" s="2"/>
      <c r="GA165" s="2" t="s">
        <v>3</v>
      </c>
      <c r="GB165" s="2"/>
      <c r="GC165" s="2"/>
      <c r="GD165" s="2">
        <v>1</v>
      </c>
      <c r="GE165" s="2"/>
      <c r="GF165" s="2">
        <v>-617462197</v>
      </c>
      <c r="GG165" s="2">
        <v>2</v>
      </c>
      <c r="GH165" s="2">
        <v>1</v>
      </c>
      <c r="GI165" s="2">
        <v>2</v>
      </c>
      <c r="GJ165" s="2">
        <v>0</v>
      </c>
      <c r="GK165" s="2">
        <v>0</v>
      </c>
      <c r="GL165" s="2">
        <f t="shared" si="179"/>
        <v>0</v>
      </c>
      <c r="GM165" s="2">
        <f t="shared" si="180"/>
        <v>0</v>
      </c>
      <c r="GN165" s="2">
        <f t="shared" si="181"/>
        <v>0</v>
      </c>
      <c r="GO165" s="2">
        <f t="shared" si="182"/>
        <v>0</v>
      </c>
      <c r="GP165" s="2">
        <f t="shared" si="183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84"/>
        <v>0</v>
      </c>
      <c r="GW165" s="2">
        <v>1</v>
      </c>
      <c r="GX165" s="2">
        <f t="shared" si="185"/>
        <v>0</v>
      </c>
      <c r="GY165" s="2"/>
      <c r="GZ165" s="2"/>
      <c r="HA165" s="2">
        <v>0</v>
      </c>
      <c r="HB165" s="2">
        <v>0</v>
      </c>
      <c r="HC165" s="2">
        <f t="shared" si="186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269</v>
      </c>
      <c r="F166" t="s">
        <v>51</v>
      </c>
      <c r="G166" t="s">
        <v>52</v>
      </c>
      <c r="H166" t="s">
        <v>28</v>
      </c>
      <c r="I166">
        <v>0</v>
      </c>
      <c r="J166">
        <v>0</v>
      </c>
      <c r="K166">
        <v>0</v>
      </c>
      <c r="L166">
        <v>9.9000000000000008E-3</v>
      </c>
      <c r="M166">
        <v>9.9000000000000008E-3</v>
      </c>
      <c r="N166">
        <f t="shared" si="147"/>
        <v>0</v>
      </c>
      <c r="O166">
        <f t="shared" si="148"/>
        <v>0</v>
      </c>
      <c r="P166">
        <f t="shared" si="199"/>
        <v>0</v>
      </c>
      <c r="Q166">
        <f t="shared" si="200"/>
        <v>0</v>
      </c>
      <c r="R166">
        <f t="shared" si="201"/>
        <v>0</v>
      </c>
      <c r="S166">
        <f t="shared" si="202"/>
        <v>0</v>
      </c>
      <c r="T166">
        <f t="shared" si="153"/>
        <v>0</v>
      </c>
      <c r="U166">
        <f t="shared" si="154"/>
        <v>0</v>
      </c>
      <c r="V166">
        <f t="shared" si="155"/>
        <v>0</v>
      </c>
      <c r="W166">
        <f t="shared" si="156"/>
        <v>0</v>
      </c>
      <c r="X166">
        <f t="shared" si="157"/>
        <v>0</v>
      </c>
      <c r="Y166">
        <f t="shared" si="158"/>
        <v>0</v>
      </c>
      <c r="AA166">
        <v>441953297</v>
      </c>
      <c r="AB166">
        <f t="shared" si="159"/>
        <v>130.01</v>
      </c>
      <c r="AC166">
        <f t="shared" si="160"/>
        <v>0</v>
      </c>
      <c r="AD166">
        <f t="shared" si="203"/>
        <v>130.01</v>
      </c>
      <c r="AE166">
        <f t="shared" si="162"/>
        <v>12.98</v>
      </c>
      <c r="AF166">
        <f t="shared" si="163"/>
        <v>0</v>
      </c>
      <c r="AG166">
        <f t="shared" si="164"/>
        <v>0</v>
      </c>
      <c r="AH166">
        <f t="shared" si="165"/>
        <v>0</v>
      </c>
      <c r="AI166">
        <f t="shared" si="166"/>
        <v>0</v>
      </c>
      <c r="AJ166">
        <f t="shared" si="167"/>
        <v>0</v>
      </c>
      <c r="AK166">
        <v>130.01</v>
      </c>
      <c r="AL166">
        <v>0</v>
      </c>
      <c r="AM166">
        <v>130.01</v>
      </c>
      <c r="AN166">
        <v>12.98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92</v>
      </c>
      <c r="AU166">
        <v>46</v>
      </c>
      <c r="AV166">
        <v>1.014</v>
      </c>
      <c r="AW166">
        <v>1</v>
      </c>
      <c r="AZ166">
        <v>1</v>
      </c>
      <c r="BA166">
        <v>55.67</v>
      </c>
      <c r="BB166">
        <v>14.95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53</v>
      </c>
      <c r="BM166">
        <v>1</v>
      </c>
      <c r="BN166">
        <v>0</v>
      </c>
      <c r="BO166" t="s">
        <v>51</v>
      </c>
      <c r="BP166">
        <v>1</v>
      </c>
      <c r="BQ166">
        <v>30</v>
      </c>
      <c r="BR166">
        <v>0</v>
      </c>
      <c r="BS166">
        <v>55.67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92</v>
      </c>
      <c r="CA166">
        <v>46</v>
      </c>
      <c r="CB166" t="s">
        <v>3</v>
      </c>
      <c r="CE166">
        <v>30</v>
      </c>
      <c r="CF166">
        <v>0</v>
      </c>
      <c r="CG166">
        <v>0</v>
      </c>
      <c r="CH166">
        <v>23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si="168"/>
        <v>0</v>
      </c>
      <c r="CQ166">
        <f t="shared" si="204"/>
        <v>0</v>
      </c>
      <c r="CR166">
        <f t="shared" si="205"/>
        <v>1970.86</v>
      </c>
      <c r="CS166">
        <f t="shared" si="206"/>
        <v>732.62</v>
      </c>
      <c r="CT166">
        <f t="shared" si="207"/>
        <v>0</v>
      </c>
      <c r="CU166">
        <f t="shared" si="173"/>
        <v>0</v>
      </c>
      <c r="CV166">
        <f t="shared" si="208"/>
        <v>0</v>
      </c>
      <c r="CW166">
        <f t="shared" si="175"/>
        <v>0</v>
      </c>
      <c r="CX166">
        <f t="shared" si="176"/>
        <v>0</v>
      </c>
      <c r="CY166">
        <f t="shared" si="209"/>
        <v>0</v>
      </c>
      <c r="CZ166">
        <f t="shared" si="210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28</v>
      </c>
      <c r="DW166" t="s">
        <v>28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385723141</v>
      </c>
      <c r="EF166">
        <v>30</v>
      </c>
      <c r="EG166" t="s">
        <v>30</v>
      </c>
      <c r="EH166">
        <v>0</v>
      </c>
      <c r="EI166" t="s">
        <v>3</v>
      </c>
      <c r="EJ166">
        <v>1</v>
      </c>
      <c r="EK166">
        <v>1</v>
      </c>
      <c r="EL166" t="s">
        <v>38</v>
      </c>
      <c r="EM166" t="s">
        <v>39</v>
      </c>
      <c r="EO166" t="s">
        <v>3</v>
      </c>
      <c r="EQ166">
        <v>512</v>
      </c>
      <c r="ER166">
        <v>130.01</v>
      </c>
      <c r="ES166">
        <v>0</v>
      </c>
      <c r="ET166">
        <v>130.01</v>
      </c>
      <c r="EU166">
        <v>12.98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92</v>
      </c>
      <c r="FY166">
        <v>46</v>
      </c>
      <c r="GA166" t="s">
        <v>3</v>
      </c>
      <c r="GD166">
        <v>1</v>
      </c>
      <c r="GF166">
        <v>-617462197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79"/>
        <v>0</v>
      </c>
      <c r="GM166">
        <f t="shared" si="180"/>
        <v>0</v>
      </c>
      <c r="GN166">
        <f t="shared" si="181"/>
        <v>0</v>
      </c>
      <c r="GO166">
        <f t="shared" si="182"/>
        <v>0</v>
      </c>
      <c r="GP166">
        <f t="shared" si="183"/>
        <v>0</v>
      </c>
      <c r="GR166">
        <v>0</v>
      </c>
      <c r="GS166">
        <v>3</v>
      </c>
      <c r="GT166">
        <v>0</v>
      </c>
      <c r="GU166" t="s">
        <v>3</v>
      </c>
      <c r="GV166">
        <f t="shared" si="184"/>
        <v>0</v>
      </c>
      <c r="GW166">
        <v>1</v>
      </c>
      <c r="GX166">
        <f t="shared" si="185"/>
        <v>0</v>
      </c>
      <c r="HA166">
        <v>0</v>
      </c>
      <c r="HB166">
        <v>0</v>
      </c>
      <c r="HC166">
        <f t="shared" si="186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8" spans="1:255" x14ac:dyDescent="0.2">
      <c r="A168" s="3">
        <v>51</v>
      </c>
      <c r="B168" s="3">
        <f>B131</f>
        <v>1</v>
      </c>
      <c r="C168" s="3">
        <f>A131</f>
        <v>4</v>
      </c>
      <c r="D168" s="3">
        <f>ROW(A131)</f>
        <v>131</v>
      </c>
      <c r="E168" s="3"/>
      <c r="F168" s="3" t="str">
        <f>IF(F131&lt;&gt;"",F131,"")</f>
        <v>Новый раздел</v>
      </c>
      <c r="G168" s="3" t="str">
        <f>IF(G131&lt;&gt;"",G131,"")</f>
        <v>Прокладка кабеля в трубах, длина трассы кабеля в трубах L=5 м.</v>
      </c>
      <c r="H168" s="3">
        <v>0</v>
      </c>
      <c r="I168" s="3"/>
      <c r="J168" s="3"/>
      <c r="K168" s="3"/>
      <c r="L168" s="3"/>
      <c r="M168" s="3"/>
      <c r="N168" s="3"/>
      <c r="O168" s="3">
        <f t="shared" ref="O168:T168" si="211">ROUND(AB168,2)</f>
        <v>0</v>
      </c>
      <c r="P168" s="3">
        <f t="shared" si="211"/>
        <v>0</v>
      </c>
      <c r="Q168" s="3">
        <f t="shared" si="211"/>
        <v>0</v>
      </c>
      <c r="R168" s="3">
        <f t="shared" si="211"/>
        <v>0</v>
      </c>
      <c r="S168" s="3">
        <f t="shared" si="211"/>
        <v>0</v>
      </c>
      <c r="T168" s="3">
        <f t="shared" si="211"/>
        <v>0</v>
      </c>
      <c r="U168" s="3">
        <f>AH168</f>
        <v>0</v>
      </c>
      <c r="V168" s="3">
        <f>AI168</f>
        <v>0</v>
      </c>
      <c r="W168" s="3">
        <f>ROUND(AJ168,2)</f>
        <v>0</v>
      </c>
      <c r="X168" s="3">
        <f>ROUND(AK168,2)</f>
        <v>0</v>
      </c>
      <c r="Y168" s="3">
        <f>ROUND(AL168,2)</f>
        <v>0</v>
      </c>
      <c r="Z168" s="3"/>
      <c r="AA168" s="3"/>
      <c r="AB168" s="3">
        <f>ROUND(SUMIF(AA135:AA166,"=441953356",O135:O166),2)</f>
        <v>0</v>
      </c>
      <c r="AC168" s="3">
        <f>ROUND(SUMIF(AA135:AA166,"=441953356",P135:P166),2)</f>
        <v>0</v>
      </c>
      <c r="AD168" s="3">
        <f>ROUND(SUMIF(AA135:AA166,"=441953356",Q135:Q166),2)</f>
        <v>0</v>
      </c>
      <c r="AE168" s="3">
        <f>ROUND(SUMIF(AA135:AA166,"=441953356",R135:R166),2)</f>
        <v>0</v>
      </c>
      <c r="AF168" s="3">
        <f>ROUND(SUMIF(AA135:AA166,"=441953356",S135:S166),2)</f>
        <v>0</v>
      </c>
      <c r="AG168" s="3">
        <f>ROUND(SUMIF(AA135:AA166,"=441953356",T135:T166),2)</f>
        <v>0</v>
      </c>
      <c r="AH168" s="3">
        <f>SUMIF(AA135:AA166,"=441953356",U135:U166)</f>
        <v>0</v>
      </c>
      <c r="AI168" s="3">
        <f>SUMIF(AA135:AA166,"=441953356",V135:V166)</f>
        <v>0</v>
      </c>
      <c r="AJ168" s="3">
        <f>ROUND(SUMIF(AA135:AA166,"=441953356",W135:W166),2)</f>
        <v>0</v>
      </c>
      <c r="AK168" s="3">
        <f>ROUND(SUMIF(AA135:AA166,"=441953356",X135:X166),2)</f>
        <v>0</v>
      </c>
      <c r="AL168" s="3">
        <f>ROUND(SUMIF(AA135:AA166,"=441953356",Y135:Y166),2)</f>
        <v>0</v>
      </c>
      <c r="AM168" s="3"/>
      <c r="AN168" s="3"/>
      <c r="AO168" s="3">
        <f t="shared" ref="AO168:BD168" si="212">ROUND(BX168,2)</f>
        <v>0</v>
      </c>
      <c r="AP168" s="3">
        <f t="shared" si="212"/>
        <v>0</v>
      </c>
      <c r="AQ168" s="3">
        <f t="shared" si="212"/>
        <v>0</v>
      </c>
      <c r="AR168" s="3">
        <f t="shared" si="212"/>
        <v>0</v>
      </c>
      <c r="AS168" s="3">
        <f t="shared" si="212"/>
        <v>0</v>
      </c>
      <c r="AT168" s="3">
        <f t="shared" si="212"/>
        <v>0</v>
      </c>
      <c r="AU168" s="3">
        <f t="shared" si="212"/>
        <v>0</v>
      </c>
      <c r="AV168" s="3">
        <f t="shared" si="212"/>
        <v>0</v>
      </c>
      <c r="AW168" s="3">
        <f t="shared" si="212"/>
        <v>0</v>
      </c>
      <c r="AX168" s="3">
        <f t="shared" si="212"/>
        <v>0</v>
      </c>
      <c r="AY168" s="3">
        <f t="shared" si="212"/>
        <v>0</v>
      </c>
      <c r="AZ168" s="3">
        <f t="shared" si="212"/>
        <v>0</v>
      </c>
      <c r="BA168" s="3">
        <f t="shared" si="212"/>
        <v>0</v>
      </c>
      <c r="BB168" s="3">
        <f t="shared" si="212"/>
        <v>0</v>
      </c>
      <c r="BC168" s="3">
        <f t="shared" si="212"/>
        <v>0</v>
      </c>
      <c r="BD168" s="3">
        <f t="shared" si="212"/>
        <v>0</v>
      </c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>
        <f>ROUND(SUMIF(AA135:AA166,"=441953356",FQ135:FQ166),2)</f>
        <v>0</v>
      </c>
      <c r="BY168" s="3">
        <f>ROUND(SUMIF(AA135:AA166,"=441953356",FR135:FR166),2)</f>
        <v>0</v>
      </c>
      <c r="BZ168" s="3">
        <f>ROUND(SUMIF(AA135:AA166,"=441953356",GL135:GL166),2)</f>
        <v>0</v>
      </c>
      <c r="CA168" s="3">
        <f>ROUND(SUMIF(AA135:AA166,"=441953356",GM135:GM166),2)</f>
        <v>0</v>
      </c>
      <c r="CB168" s="3">
        <f>ROUND(SUMIF(AA135:AA166,"=441953356",GN135:GN166),2)</f>
        <v>0</v>
      </c>
      <c r="CC168" s="3">
        <f>ROUND(SUMIF(AA135:AA166,"=441953356",GO135:GO166),2)</f>
        <v>0</v>
      </c>
      <c r="CD168" s="3">
        <f>ROUND(SUMIF(AA135:AA166,"=441953356",GP135:GP166),2)</f>
        <v>0</v>
      </c>
      <c r="CE168" s="3">
        <f>AC168-BX168</f>
        <v>0</v>
      </c>
      <c r="CF168" s="3">
        <f>AC168-BY168</f>
        <v>0</v>
      </c>
      <c r="CG168" s="3">
        <f>BX168-BZ168</f>
        <v>0</v>
      </c>
      <c r="CH168" s="3">
        <f>AC168-BX168-BY168+BZ168</f>
        <v>0</v>
      </c>
      <c r="CI168" s="3">
        <f>BY168-BZ168</f>
        <v>0</v>
      </c>
      <c r="CJ168" s="3">
        <f>ROUND(SUMIF(AA135:AA166,"=441953356",GX135:GX166),2)</f>
        <v>0</v>
      </c>
      <c r="CK168" s="3">
        <f>ROUND(SUMIF(AA135:AA166,"=441953356",GY135:GY166),2)</f>
        <v>0</v>
      </c>
      <c r="CL168" s="3">
        <f>ROUND(SUMIF(AA135:AA166,"=441953356",GZ135:GZ166),2)</f>
        <v>0</v>
      </c>
      <c r="CM168" s="3">
        <f>ROUND(SUMIF(AA135:AA166,"=441953356",HD135:HD166),2)</f>
        <v>0</v>
      </c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4">
        <f t="shared" ref="DG168:DL168" si="213">ROUND(DT168,2)</f>
        <v>0</v>
      </c>
      <c r="DH168" s="4">
        <f t="shared" si="213"/>
        <v>0</v>
      </c>
      <c r="DI168" s="4">
        <f t="shared" si="213"/>
        <v>0</v>
      </c>
      <c r="DJ168" s="4">
        <f t="shared" si="213"/>
        <v>0</v>
      </c>
      <c r="DK168" s="4">
        <f t="shared" si="213"/>
        <v>0</v>
      </c>
      <c r="DL168" s="4">
        <f t="shared" si="213"/>
        <v>0</v>
      </c>
      <c r="DM168" s="4">
        <f>DZ168</f>
        <v>0</v>
      </c>
      <c r="DN168" s="4">
        <f>EA168</f>
        <v>0</v>
      </c>
      <c r="DO168" s="4">
        <f>ROUND(EB168,2)</f>
        <v>0</v>
      </c>
      <c r="DP168" s="4">
        <f>ROUND(EC168,2)</f>
        <v>0</v>
      </c>
      <c r="DQ168" s="4">
        <f>ROUND(ED168,2)</f>
        <v>0</v>
      </c>
      <c r="DR168" s="4"/>
      <c r="DS168" s="4"/>
      <c r="DT168" s="4">
        <f>ROUND(SUMIF(AA135:AA166,"=441953297",O135:O166),2)</f>
        <v>0</v>
      </c>
      <c r="DU168" s="4">
        <f>ROUND(SUMIF(AA135:AA166,"=441953297",P135:P166),2)</f>
        <v>0</v>
      </c>
      <c r="DV168" s="4">
        <f>ROUND(SUMIF(AA135:AA166,"=441953297",Q135:Q166),2)</f>
        <v>0</v>
      </c>
      <c r="DW168" s="4">
        <f>ROUND(SUMIF(AA135:AA166,"=441953297",R135:R166),2)</f>
        <v>0</v>
      </c>
      <c r="DX168" s="4">
        <f>ROUND(SUMIF(AA135:AA166,"=441953297",S135:S166),2)</f>
        <v>0</v>
      </c>
      <c r="DY168" s="4">
        <f>ROUND(SUMIF(AA135:AA166,"=441953297",T135:T166),2)</f>
        <v>0</v>
      </c>
      <c r="DZ168" s="4">
        <f>SUMIF(AA135:AA166,"=441953297",U135:U166)</f>
        <v>0</v>
      </c>
      <c r="EA168" s="4">
        <f>SUMIF(AA135:AA166,"=441953297",V135:V166)</f>
        <v>0</v>
      </c>
      <c r="EB168" s="4">
        <f>ROUND(SUMIF(AA135:AA166,"=441953297",W135:W166),2)</f>
        <v>0</v>
      </c>
      <c r="EC168" s="4">
        <f>ROUND(SUMIF(AA135:AA166,"=441953297",X135:X166),2)</f>
        <v>0</v>
      </c>
      <c r="ED168" s="4">
        <f>ROUND(SUMIF(AA135:AA166,"=441953297",Y135:Y166),2)</f>
        <v>0</v>
      </c>
      <c r="EE168" s="4"/>
      <c r="EF168" s="4"/>
      <c r="EG168" s="4">
        <f t="shared" ref="EG168:EV168" si="214">ROUND(FP168,2)</f>
        <v>0</v>
      </c>
      <c r="EH168" s="4">
        <f t="shared" si="214"/>
        <v>0</v>
      </c>
      <c r="EI168" s="4">
        <f t="shared" si="214"/>
        <v>0</v>
      </c>
      <c r="EJ168" s="4">
        <f t="shared" si="214"/>
        <v>0</v>
      </c>
      <c r="EK168" s="4">
        <f t="shared" si="214"/>
        <v>0</v>
      </c>
      <c r="EL168" s="4">
        <f t="shared" si="214"/>
        <v>0</v>
      </c>
      <c r="EM168" s="4">
        <f t="shared" si="214"/>
        <v>0</v>
      </c>
      <c r="EN168" s="4">
        <f t="shared" si="214"/>
        <v>0</v>
      </c>
      <c r="EO168" s="4">
        <f t="shared" si="214"/>
        <v>0</v>
      </c>
      <c r="EP168" s="4">
        <f t="shared" si="214"/>
        <v>0</v>
      </c>
      <c r="EQ168" s="4">
        <f t="shared" si="214"/>
        <v>0</v>
      </c>
      <c r="ER168" s="4">
        <f t="shared" si="214"/>
        <v>0</v>
      </c>
      <c r="ES168" s="4">
        <f t="shared" si="214"/>
        <v>0</v>
      </c>
      <c r="ET168" s="4">
        <f t="shared" si="214"/>
        <v>0</v>
      </c>
      <c r="EU168" s="4">
        <f t="shared" si="214"/>
        <v>0</v>
      </c>
      <c r="EV168" s="4">
        <f t="shared" si="214"/>
        <v>0</v>
      </c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>
        <f>ROUND(SUMIF(AA135:AA166,"=441953297",FQ135:FQ166),2)</f>
        <v>0</v>
      </c>
      <c r="FQ168" s="4">
        <f>ROUND(SUMIF(AA135:AA166,"=441953297",FR135:FR166),2)</f>
        <v>0</v>
      </c>
      <c r="FR168" s="4">
        <f>ROUND(SUMIF(AA135:AA166,"=441953297",GL135:GL166),2)</f>
        <v>0</v>
      </c>
      <c r="FS168" s="4">
        <f>ROUND(SUMIF(AA135:AA166,"=441953297",GM135:GM166),2)</f>
        <v>0</v>
      </c>
      <c r="FT168" s="4">
        <f>ROUND(SUMIF(AA135:AA166,"=441953297",GN135:GN166),2)</f>
        <v>0</v>
      </c>
      <c r="FU168" s="4">
        <f>ROUND(SUMIF(AA135:AA166,"=441953297",GO135:GO166),2)</f>
        <v>0</v>
      </c>
      <c r="FV168" s="4">
        <f>ROUND(SUMIF(AA135:AA166,"=441953297",GP135:GP166),2)</f>
        <v>0</v>
      </c>
      <c r="FW168" s="4">
        <f>DU168-FP168</f>
        <v>0</v>
      </c>
      <c r="FX168" s="4">
        <f>DU168-FQ168</f>
        <v>0</v>
      </c>
      <c r="FY168" s="4">
        <f>FP168-FR168</f>
        <v>0</v>
      </c>
      <c r="FZ168" s="4">
        <f>DU168-FP168-FQ168+FR168</f>
        <v>0</v>
      </c>
      <c r="GA168" s="4">
        <f>FQ168-FR168</f>
        <v>0</v>
      </c>
      <c r="GB168" s="4">
        <f>ROUND(SUMIF(AA135:AA166,"=441953297",GX135:GX166),2)</f>
        <v>0</v>
      </c>
      <c r="GC168" s="4">
        <f>ROUND(SUMIF(AA135:AA166,"=441953297",GY135:GY166),2)</f>
        <v>0</v>
      </c>
      <c r="GD168" s="4">
        <f>ROUND(SUMIF(AA135:AA166,"=441953297",GZ135:GZ166),2)</f>
        <v>0</v>
      </c>
      <c r="GE168" s="4">
        <f>ROUND(SUMIF(AA135:AA166,"=441953297",HD135:HD166),2)</f>
        <v>0</v>
      </c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201</v>
      </c>
      <c r="F170" s="5">
        <f>ROUND(Source!O168,O170)</f>
        <v>0</v>
      </c>
      <c r="G170" s="5" t="s">
        <v>168</v>
      </c>
      <c r="H170" s="5" t="s">
        <v>169</v>
      </c>
      <c r="I170" s="5"/>
      <c r="J170" s="5"/>
      <c r="K170" s="5">
        <v>201</v>
      </c>
      <c r="L170" s="5">
        <v>1</v>
      </c>
      <c r="M170" s="5">
        <v>3</v>
      </c>
      <c r="N170" s="5" t="s">
        <v>3</v>
      </c>
      <c r="O170" s="5">
        <v>2</v>
      </c>
      <c r="P170" s="5">
        <f>ROUND(Source!DG168,O170)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202</v>
      </c>
      <c r="F171" s="5">
        <f>ROUND(Source!P168,O171)</f>
        <v>0</v>
      </c>
      <c r="G171" s="5" t="s">
        <v>170</v>
      </c>
      <c r="H171" s="5" t="s">
        <v>171</v>
      </c>
      <c r="I171" s="5"/>
      <c r="J171" s="5"/>
      <c r="K171" s="5">
        <v>202</v>
      </c>
      <c r="L171" s="5">
        <v>2</v>
      </c>
      <c r="M171" s="5">
        <v>3</v>
      </c>
      <c r="N171" s="5" t="s">
        <v>3</v>
      </c>
      <c r="O171" s="5">
        <v>2</v>
      </c>
      <c r="P171" s="5">
        <f>ROUND(Source!DH168,O171)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222</v>
      </c>
      <c r="F172" s="5">
        <f>ROUND(Source!AO168,O172)</f>
        <v>0</v>
      </c>
      <c r="G172" s="5" t="s">
        <v>172</v>
      </c>
      <c r="H172" s="5" t="s">
        <v>173</v>
      </c>
      <c r="I172" s="5"/>
      <c r="J172" s="5"/>
      <c r="K172" s="5">
        <v>222</v>
      </c>
      <c r="L172" s="5">
        <v>3</v>
      </c>
      <c r="M172" s="5">
        <v>3</v>
      </c>
      <c r="N172" s="5" t="s">
        <v>3</v>
      </c>
      <c r="O172" s="5">
        <v>2</v>
      </c>
      <c r="P172" s="5">
        <f>ROUND(Source!EG168,O172)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225</v>
      </c>
      <c r="F173" s="5">
        <f>ROUND(Source!AV168,O173)</f>
        <v>0</v>
      </c>
      <c r="G173" s="5" t="s">
        <v>174</v>
      </c>
      <c r="H173" s="5" t="s">
        <v>175</v>
      </c>
      <c r="I173" s="5"/>
      <c r="J173" s="5"/>
      <c r="K173" s="5">
        <v>225</v>
      </c>
      <c r="L173" s="5">
        <v>4</v>
      </c>
      <c r="M173" s="5">
        <v>3</v>
      </c>
      <c r="N173" s="5" t="s">
        <v>3</v>
      </c>
      <c r="O173" s="5">
        <v>2</v>
      </c>
      <c r="P173" s="5">
        <f>ROUND(Source!EN168,O173)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226</v>
      </c>
      <c r="F174" s="5">
        <f>ROUND(Source!AW168,O174)</f>
        <v>0</v>
      </c>
      <c r="G174" s="5" t="s">
        <v>176</v>
      </c>
      <c r="H174" s="5" t="s">
        <v>177</v>
      </c>
      <c r="I174" s="5"/>
      <c r="J174" s="5"/>
      <c r="K174" s="5">
        <v>226</v>
      </c>
      <c r="L174" s="5">
        <v>5</v>
      </c>
      <c r="M174" s="5">
        <v>3</v>
      </c>
      <c r="N174" s="5" t="s">
        <v>3</v>
      </c>
      <c r="O174" s="5">
        <v>2</v>
      </c>
      <c r="P174" s="5">
        <f>ROUND(Source!EO168,O174)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227</v>
      </c>
      <c r="F175" s="5">
        <f>ROUND(Source!AX168,O175)</f>
        <v>0</v>
      </c>
      <c r="G175" s="5" t="s">
        <v>178</v>
      </c>
      <c r="H175" s="5" t="s">
        <v>179</v>
      </c>
      <c r="I175" s="5"/>
      <c r="J175" s="5"/>
      <c r="K175" s="5">
        <v>227</v>
      </c>
      <c r="L175" s="5">
        <v>6</v>
      </c>
      <c r="M175" s="5">
        <v>3</v>
      </c>
      <c r="N175" s="5" t="s">
        <v>3</v>
      </c>
      <c r="O175" s="5">
        <v>2</v>
      </c>
      <c r="P175" s="5">
        <f>ROUND(Source!EP168,O175)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228</v>
      </c>
      <c r="F176" s="5">
        <f>ROUND(Source!AY168,O176)</f>
        <v>0</v>
      </c>
      <c r="G176" s="5" t="s">
        <v>180</v>
      </c>
      <c r="H176" s="5" t="s">
        <v>181</v>
      </c>
      <c r="I176" s="5"/>
      <c r="J176" s="5"/>
      <c r="K176" s="5">
        <v>228</v>
      </c>
      <c r="L176" s="5">
        <v>7</v>
      </c>
      <c r="M176" s="5">
        <v>3</v>
      </c>
      <c r="N176" s="5" t="s">
        <v>3</v>
      </c>
      <c r="O176" s="5">
        <v>2</v>
      </c>
      <c r="P176" s="5">
        <f>ROUND(Source!EQ168,O176)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216</v>
      </c>
      <c r="F177" s="5">
        <f>ROUND(Source!AP168,O177)</f>
        <v>0</v>
      </c>
      <c r="G177" s="5" t="s">
        <v>182</v>
      </c>
      <c r="H177" s="5" t="s">
        <v>183</v>
      </c>
      <c r="I177" s="5"/>
      <c r="J177" s="5"/>
      <c r="K177" s="5">
        <v>216</v>
      </c>
      <c r="L177" s="5">
        <v>8</v>
      </c>
      <c r="M177" s="5">
        <v>3</v>
      </c>
      <c r="N177" s="5" t="s">
        <v>3</v>
      </c>
      <c r="O177" s="5">
        <v>2</v>
      </c>
      <c r="P177" s="5">
        <f>ROUND(Source!EH168,O177)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223</v>
      </c>
      <c r="F178" s="5">
        <f>ROUND(Source!AQ168,O178)</f>
        <v>0</v>
      </c>
      <c r="G178" s="5" t="s">
        <v>184</v>
      </c>
      <c r="H178" s="5" t="s">
        <v>185</v>
      </c>
      <c r="I178" s="5"/>
      <c r="J178" s="5"/>
      <c r="K178" s="5">
        <v>223</v>
      </c>
      <c r="L178" s="5">
        <v>9</v>
      </c>
      <c r="M178" s="5">
        <v>3</v>
      </c>
      <c r="N178" s="5" t="s">
        <v>3</v>
      </c>
      <c r="O178" s="5">
        <v>2</v>
      </c>
      <c r="P178" s="5">
        <f>ROUND(Source!EI168,O178)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229</v>
      </c>
      <c r="F179" s="5">
        <f>ROUND(Source!AZ168,O179)</f>
        <v>0</v>
      </c>
      <c r="G179" s="5" t="s">
        <v>186</v>
      </c>
      <c r="H179" s="5" t="s">
        <v>187</v>
      </c>
      <c r="I179" s="5"/>
      <c r="J179" s="5"/>
      <c r="K179" s="5">
        <v>229</v>
      </c>
      <c r="L179" s="5">
        <v>10</v>
      </c>
      <c r="M179" s="5">
        <v>3</v>
      </c>
      <c r="N179" s="5" t="s">
        <v>3</v>
      </c>
      <c r="O179" s="5">
        <v>2</v>
      </c>
      <c r="P179" s="5">
        <f>ROUND(Source!ER168,O179)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203</v>
      </c>
      <c r="F180" s="5">
        <f>ROUND(Source!Q168,O180)</f>
        <v>0</v>
      </c>
      <c r="G180" s="5" t="s">
        <v>188</v>
      </c>
      <c r="H180" s="5" t="s">
        <v>189</v>
      </c>
      <c r="I180" s="5"/>
      <c r="J180" s="5"/>
      <c r="K180" s="5">
        <v>203</v>
      </c>
      <c r="L180" s="5">
        <v>11</v>
      </c>
      <c r="M180" s="5">
        <v>3</v>
      </c>
      <c r="N180" s="5" t="s">
        <v>3</v>
      </c>
      <c r="O180" s="5">
        <v>2</v>
      </c>
      <c r="P180" s="5">
        <f>ROUND(Source!DI168,O180)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231</v>
      </c>
      <c r="F181" s="5">
        <f>ROUND(Source!BB168,O181)</f>
        <v>0</v>
      </c>
      <c r="G181" s="5" t="s">
        <v>190</v>
      </c>
      <c r="H181" s="5" t="s">
        <v>191</v>
      </c>
      <c r="I181" s="5"/>
      <c r="J181" s="5"/>
      <c r="K181" s="5">
        <v>231</v>
      </c>
      <c r="L181" s="5">
        <v>12</v>
      </c>
      <c r="M181" s="5">
        <v>3</v>
      </c>
      <c r="N181" s="5" t="s">
        <v>3</v>
      </c>
      <c r="O181" s="5">
        <v>2</v>
      </c>
      <c r="P181" s="5">
        <f>ROUND(Source!ET168,O181)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204</v>
      </c>
      <c r="F182" s="5">
        <f>ROUND(Source!R168,O182)</f>
        <v>0</v>
      </c>
      <c r="G182" s="5" t="s">
        <v>192</v>
      </c>
      <c r="H182" s="5" t="s">
        <v>193</v>
      </c>
      <c r="I182" s="5"/>
      <c r="J182" s="5"/>
      <c r="K182" s="5">
        <v>204</v>
      </c>
      <c r="L182" s="5">
        <v>13</v>
      </c>
      <c r="M182" s="5">
        <v>3</v>
      </c>
      <c r="N182" s="5" t="s">
        <v>3</v>
      </c>
      <c r="O182" s="5">
        <v>2</v>
      </c>
      <c r="P182" s="5">
        <f>ROUND(Source!DJ168,O182)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205</v>
      </c>
      <c r="F183" s="5">
        <f>ROUND(Source!S168,O183)</f>
        <v>0</v>
      </c>
      <c r="G183" s="5" t="s">
        <v>194</v>
      </c>
      <c r="H183" s="5" t="s">
        <v>195</v>
      </c>
      <c r="I183" s="5"/>
      <c r="J183" s="5"/>
      <c r="K183" s="5">
        <v>205</v>
      </c>
      <c r="L183" s="5">
        <v>14</v>
      </c>
      <c r="M183" s="5">
        <v>3</v>
      </c>
      <c r="N183" s="5" t="s">
        <v>3</v>
      </c>
      <c r="O183" s="5">
        <v>2</v>
      </c>
      <c r="P183" s="5">
        <f>ROUND(Source!DK168,O183)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232</v>
      </c>
      <c r="F184" s="5">
        <f>ROUND(Source!BC168,O184)</f>
        <v>0</v>
      </c>
      <c r="G184" s="5" t="s">
        <v>196</v>
      </c>
      <c r="H184" s="5" t="s">
        <v>197</v>
      </c>
      <c r="I184" s="5"/>
      <c r="J184" s="5"/>
      <c r="K184" s="5">
        <v>232</v>
      </c>
      <c r="L184" s="5">
        <v>15</v>
      </c>
      <c r="M184" s="5">
        <v>3</v>
      </c>
      <c r="N184" s="5" t="s">
        <v>3</v>
      </c>
      <c r="O184" s="5">
        <v>2</v>
      </c>
      <c r="P184" s="5">
        <f>ROUND(Source!EU168,O184)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214</v>
      </c>
      <c r="F185" s="5">
        <f>ROUND(Source!AS168,O185)</f>
        <v>0</v>
      </c>
      <c r="G185" s="5" t="s">
        <v>198</v>
      </c>
      <c r="H185" s="5" t="s">
        <v>199</v>
      </c>
      <c r="I185" s="5"/>
      <c r="J185" s="5"/>
      <c r="K185" s="5">
        <v>214</v>
      </c>
      <c r="L185" s="5">
        <v>16</v>
      </c>
      <c r="M185" s="5">
        <v>3</v>
      </c>
      <c r="N185" s="5" t="s">
        <v>3</v>
      </c>
      <c r="O185" s="5">
        <v>2</v>
      </c>
      <c r="P185" s="5">
        <f>ROUND(Source!EK168,O185)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215</v>
      </c>
      <c r="F186" s="5">
        <f>ROUND(Source!AT168,O186)</f>
        <v>0</v>
      </c>
      <c r="G186" s="5" t="s">
        <v>200</v>
      </c>
      <c r="H186" s="5" t="s">
        <v>201</v>
      </c>
      <c r="I186" s="5"/>
      <c r="J186" s="5"/>
      <c r="K186" s="5">
        <v>215</v>
      </c>
      <c r="L186" s="5">
        <v>17</v>
      </c>
      <c r="M186" s="5">
        <v>3</v>
      </c>
      <c r="N186" s="5" t="s">
        <v>3</v>
      </c>
      <c r="O186" s="5">
        <v>2</v>
      </c>
      <c r="P186" s="5">
        <f>ROUND(Source!EL168,O186)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217</v>
      </c>
      <c r="F187" s="5">
        <f>ROUND(Source!AU168,O187)</f>
        <v>0</v>
      </c>
      <c r="G187" s="5" t="s">
        <v>202</v>
      </c>
      <c r="H187" s="5" t="s">
        <v>203</v>
      </c>
      <c r="I187" s="5"/>
      <c r="J187" s="5"/>
      <c r="K187" s="5">
        <v>217</v>
      </c>
      <c r="L187" s="5">
        <v>18</v>
      </c>
      <c r="M187" s="5">
        <v>3</v>
      </c>
      <c r="N187" s="5" t="s">
        <v>3</v>
      </c>
      <c r="O187" s="5">
        <v>2</v>
      </c>
      <c r="P187" s="5">
        <f>ROUND(Source!EM168,O187)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230</v>
      </c>
      <c r="F188" s="5">
        <f>ROUND(Source!BA168,O188)</f>
        <v>0</v>
      </c>
      <c r="G188" s="5" t="s">
        <v>204</v>
      </c>
      <c r="H188" s="5" t="s">
        <v>205</v>
      </c>
      <c r="I188" s="5"/>
      <c r="J188" s="5"/>
      <c r="K188" s="5">
        <v>230</v>
      </c>
      <c r="L188" s="5">
        <v>19</v>
      </c>
      <c r="M188" s="5">
        <v>3</v>
      </c>
      <c r="N188" s="5" t="s">
        <v>3</v>
      </c>
      <c r="O188" s="5">
        <v>2</v>
      </c>
      <c r="P188" s="5">
        <f>ROUND(Source!ES168,O188)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206</v>
      </c>
      <c r="F189" s="5">
        <f>ROUND(Source!T168,O189)</f>
        <v>0</v>
      </c>
      <c r="G189" s="5" t="s">
        <v>206</v>
      </c>
      <c r="H189" s="5" t="s">
        <v>207</v>
      </c>
      <c r="I189" s="5"/>
      <c r="J189" s="5"/>
      <c r="K189" s="5">
        <v>206</v>
      </c>
      <c r="L189" s="5">
        <v>20</v>
      </c>
      <c r="M189" s="5">
        <v>3</v>
      </c>
      <c r="N189" s="5" t="s">
        <v>3</v>
      </c>
      <c r="O189" s="5">
        <v>2</v>
      </c>
      <c r="P189" s="5">
        <f>ROUND(Source!DL168,O189)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207</v>
      </c>
      <c r="F190" s="5">
        <f>Source!U168</f>
        <v>0</v>
      </c>
      <c r="G190" s="5" t="s">
        <v>208</v>
      </c>
      <c r="H190" s="5" t="s">
        <v>209</v>
      </c>
      <c r="I190" s="5"/>
      <c r="J190" s="5"/>
      <c r="K190" s="5">
        <v>207</v>
      </c>
      <c r="L190" s="5">
        <v>21</v>
      </c>
      <c r="M190" s="5">
        <v>3</v>
      </c>
      <c r="N190" s="5" t="s">
        <v>3</v>
      </c>
      <c r="O190" s="5">
        <v>-1</v>
      </c>
      <c r="P190" s="5">
        <f>Source!DM168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208</v>
      </c>
      <c r="F191" s="5">
        <f>Source!V168</f>
        <v>0</v>
      </c>
      <c r="G191" s="5" t="s">
        <v>210</v>
      </c>
      <c r="H191" s="5" t="s">
        <v>211</v>
      </c>
      <c r="I191" s="5"/>
      <c r="J191" s="5"/>
      <c r="K191" s="5">
        <v>208</v>
      </c>
      <c r="L191" s="5">
        <v>22</v>
      </c>
      <c r="M191" s="5">
        <v>3</v>
      </c>
      <c r="N191" s="5" t="s">
        <v>3</v>
      </c>
      <c r="O191" s="5">
        <v>-1</v>
      </c>
      <c r="P191" s="5">
        <f>Source!DN168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209</v>
      </c>
      <c r="F192" s="5">
        <f>ROUND(Source!W168,O192)</f>
        <v>0</v>
      </c>
      <c r="G192" s="5" t="s">
        <v>212</v>
      </c>
      <c r="H192" s="5" t="s">
        <v>213</v>
      </c>
      <c r="I192" s="5"/>
      <c r="J192" s="5"/>
      <c r="K192" s="5">
        <v>209</v>
      </c>
      <c r="L192" s="5">
        <v>23</v>
      </c>
      <c r="M192" s="5">
        <v>3</v>
      </c>
      <c r="N192" s="5" t="s">
        <v>3</v>
      </c>
      <c r="O192" s="5">
        <v>2</v>
      </c>
      <c r="P192" s="5">
        <f>ROUND(Source!DO168,O192)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233</v>
      </c>
      <c r="F193" s="5">
        <f>ROUND(Source!BD168,O193)</f>
        <v>0</v>
      </c>
      <c r="G193" s="5" t="s">
        <v>214</v>
      </c>
      <c r="H193" s="5" t="s">
        <v>215</v>
      </c>
      <c r="I193" s="5"/>
      <c r="J193" s="5"/>
      <c r="K193" s="5">
        <v>233</v>
      </c>
      <c r="L193" s="5">
        <v>24</v>
      </c>
      <c r="M193" s="5">
        <v>3</v>
      </c>
      <c r="N193" s="5" t="s">
        <v>3</v>
      </c>
      <c r="O193" s="5">
        <v>2</v>
      </c>
      <c r="P193" s="5">
        <f>ROUND(Source!EV168,O193)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210</v>
      </c>
      <c r="F194" s="5">
        <f>ROUND(Source!X168,O194)</f>
        <v>0</v>
      </c>
      <c r="G194" s="5" t="s">
        <v>216</v>
      </c>
      <c r="H194" s="5" t="s">
        <v>217</v>
      </c>
      <c r="I194" s="5"/>
      <c r="J194" s="5"/>
      <c r="K194" s="5">
        <v>210</v>
      </c>
      <c r="L194" s="5">
        <v>25</v>
      </c>
      <c r="M194" s="5">
        <v>3</v>
      </c>
      <c r="N194" s="5" t="s">
        <v>3</v>
      </c>
      <c r="O194" s="5">
        <v>2</v>
      </c>
      <c r="P194" s="5">
        <f>ROUND(Source!DP168,O194)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211</v>
      </c>
      <c r="F195" s="5">
        <f>ROUND(Source!Y168,O195)</f>
        <v>0</v>
      </c>
      <c r="G195" s="5" t="s">
        <v>218</v>
      </c>
      <c r="H195" s="5" t="s">
        <v>219</v>
      </c>
      <c r="I195" s="5"/>
      <c r="J195" s="5"/>
      <c r="K195" s="5">
        <v>211</v>
      </c>
      <c r="L195" s="5">
        <v>26</v>
      </c>
      <c r="M195" s="5">
        <v>3</v>
      </c>
      <c r="N195" s="5" t="s">
        <v>3</v>
      </c>
      <c r="O195" s="5">
        <v>2</v>
      </c>
      <c r="P195" s="5">
        <f>ROUND(Source!DQ168,O195)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224</v>
      </c>
      <c r="F196" s="5">
        <f>ROUND(Source!AR168,O196)</f>
        <v>0</v>
      </c>
      <c r="G196" s="5" t="s">
        <v>220</v>
      </c>
      <c r="H196" s="5" t="s">
        <v>221</v>
      </c>
      <c r="I196" s="5"/>
      <c r="J196" s="5"/>
      <c r="K196" s="5">
        <v>224</v>
      </c>
      <c r="L196" s="5">
        <v>27</v>
      </c>
      <c r="M196" s="5">
        <v>3</v>
      </c>
      <c r="N196" s="5" t="s">
        <v>3</v>
      </c>
      <c r="O196" s="5">
        <v>2</v>
      </c>
      <c r="P196" s="5">
        <f>ROUND(Source!EJ168,O196)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8" spans="1:255" x14ac:dyDescent="0.2">
      <c r="A198" s="1">
        <v>4</v>
      </c>
      <c r="B198" s="1">
        <v>1</v>
      </c>
      <c r="C198" s="1"/>
      <c r="D198" s="1">
        <f>ROW(A251)</f>
        <v>251</v>
      </c>
      <c r="E198" s="1"/>
      <c r="F198" s="1" t="s">
        <v>23</v>
      </c>
      <c r="G198" s="1" t="s">
        <v>270</v>
      </c>
      <c r="H198" s="1" t="s">
        <v>3</v>
      </c>
      <c r="I198" s="1">
        <v>0</v>
      </c>
      <c r="J198" s="1"/>
      <c r="K198" s="1">
        <v>-1</v>
      </c>
      <c r="L198" s="1"/>
      <c r="M198" s="1" t="s">
        <v>3</v>
      </c>
      <c r="N198" s="1"/>
      <c r="O198" s="1"/>
      <c r="P198" s="1"/>
      <c r="Q198" s="1"/>
      <c r="R198" s="1"/>
      <c r="S198" s="1">
        <v>0</v>
      </c>
      <c r="T198" s="1">
        <v>0</v>
      </c>
      <c r="U198" s="1" t="s">
        <v>3</v>
      </c>
      <c r="V198" s="1">
        <v>0</v>
      </c>
      <c r="W198" s="1"/>
      <c r="X198" s="1"/>
      <c r="Y198" s="1"/>
      <c r="Z198" s="1"/>
      <c r="AA198" s="1"/>
      <c r="AB198" s="1" t="s">
        <v>3</v>
      </c>
      <c r="AC198" s="1" t="s">
        <v>3</v>
      </c>
      <c r="AD198" s="1" t="s">
        <v>3</v>
      </c>
      <c r="AE198" s="1" t="s">
        <v>3</v>
      </c>
      <c r="AF198" s="1" t="s">
        <v>3</v>
      </c>
      <c r="AG198" s="1" t="s">
        <v>3</v>
      </c>
      <c r="AH198" s="1"/>
      <c r="AI198" s="1"/>
      <c r="AJ198" s="1"/>
      <c r="AK198" s="1"/>
      <c r="AL198" s="1"/>
      <c r="AM198" s="1"/>
      <c r="AN198" s="1"/>
      <c r="AO198" s="1"/>
      <c r="AP198" s="1" t="s">
        <v>3</v>
      </c>
      <c r="AQ198" s="1" t="s">
        <v>3</v>
      </c>
      <c r="AR198" s="1" t="s">
        <v>3</v>
      </c>
      <c r="AS198" s="1"/>
      <c r="AT198" s="1"/>
      <c r="AU198" s="1"/>
      <c r="AV198" s="1"/>
      <c r="AW198" s="1"/>
      <c r="AX198" s="1"/>
      <c r="AY198" s="1"/>
      <c r="AZ198" s="1" t="s">
        <v>3</v>
      </c>
      <c r="BA198" s="1"/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3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3</v>
      </c>
      <c r="BO198" s="1" t="s">
        <v>3</v>
      </c>
      <c r="BP198" s="1" t="s">
        <v>3</v>
      </c>
      <c r="BQ198" s="1"/>
      <c r="BR198" s="1"/>
      <c r="BS198" s="1"/>
      <c r="BT198" s="1"/>
      <c r="BU198" s="1"/>
      <c r="BV198" s="1"/>
      <c r="BW198" s="1"/>
      <c r="BX198" s="1">
        <v>0</v>
      </c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>
        <v>0</v>
      </c>
    </row>
    <row r="200" spans="1:255" x14ac:dyDescent="0.2">
      <c r="A200" s="3">
        <v>52</v>
      </c>
      <c r="B200" s="3">
        <f t="shared" ref="B200:G200" si="215">B251</f>
        <v>1</v>
      </c>
      <c r="C200" s="3">
        <f t="shared" si="215"/>
        <v>4</v>
      </c>
      <c r="D200" s="3">
        <f t="shared" si="215"/>
        <v>198</v>
      </c>
      <c r="E200" s="3">
        <f t="shared" si="215"/>
        <v>0</v>
      </c>
      <c r="F200" s="3" t="str">
        <f t="shared" si="215"/>
        <v>Новый раздел</v>
      </c>
      <c r="G200" s="3" t="str">
        <f t="shared" si="215"/>
        <v>Прокладка кабеля в сущ. РЩ-0,4 кВ и РЩ-0,4кВ №нов.</v>
      </c>
      <c r="H200" s="3"/>
      <c r="I200" s="3"/>
      <c r="J200" s="3"/>
      <c r="K200" s="3"/>
      <c r="L200" s="3"/>
      <c r="M200" s="3"/>
      <c r="N200" s="3"/>
      <c r="O200" s="3">
        <f t="shared" ref="O200:AT200" si="216">O251</f>
        <v>239.76</v>
      </c>
      <c r="P200" s="3">
        <f t="shared" si="216"/>
        <v>226.26</v>
      </c>
      <c r="Q200" s="3">
        <f t="shared" si="216"/>
        <v>1.07</v>
      </c>
      <c r="R200" s="3">
        <f t="shared" si="216"/>
        <v>0.14000000000000001</v>
      </c>
      <c r="S200" s="3">
        <f t="shared" si="216"/>
        <v>12.43</v>
      </c>
      <c r="T200" s="3">
        <f t="shared" si="216"/>
        <v>0</v>
      </c>
      <c r="U200" s="3">
        <f t="shared" si="216"/>
        <v>1.0086350999999998</v>
      </c>
      <c r="V200" s="3">
        <f t="shared" si="216"/>
        <v>0</v>
      </c>
      <c r="W200" s="3">
        <f t="shared" si="216"/>
        <v>0</v>
      </c>
      <c r="X200" s="3">
        <f t="shared" si="216"/>
        <v>12.19</v>
      </c>
      <c r="Y200" s="3">
        <f t="shared" si="216"/>
        <v>6.41</v>
      </c>
      <c r="Z200" s="3">
        <f t="shared" si="216"/>
        <v>0</v>
      </c>
      <c r="AA200" s="3">
        <f t="shared" si="216"/>
        <v>0</v>
      </c>
      <c r="AB200" s="3">
        <f t="shared" si="216"/>
        <v>239.76</v>
      </c>
      <c r="AC200" s="3">
        <f t="shared" si="216"/>
        <v>226.26</v>
      </c>
      <c r="AD200" s="3">
        <f t="shared" si="216"/>
        <v>1.07</v>
      </c>
      <c r="AE200" s="3">
        <f t="shared" si="216"/>
        <v>0.14000000000000001</v>
      </c>
      <c r="AF200" s="3">
        <f t="shared" si="216"/>
        <v>12.43</v>
      </c>
      <c r="AG200" s="3">
        <f t="shared" si="216"/>
        <v>0</v>
      </c>
      <c r="AH200" s="3">
        <f t="shared" si="216"/>
        <v>1.0086350999999998</v>
      </c>
      <c r="AI200" s="3">
        <f t="shared" si="216"/>
        <v>0</v>
      </c>
      <c r="AJ200" s="3">
        <f t="shared" si="216"/>
        <v>0</v>
      </c>
      <c r="AK200" s="3">
        <f t="shared" si="216"/>
        <v>12.19</v>
      </c>
      <c r="AL200" s="3">
        <f t="shared" si="216"/>
        <v>6.41</v>
      </c>
      <c r="AM200" s="3">
        <f t="shared" si="216"/>
        <v>0</v>
      </c>
      <c r="AN200" s="3">
        <f t="shared" si="216"/>
        <v>0</v>
      </c>
      <c r="AO200" s="3">
        <f t="shared" si="216"/>
        <v>0</v>
      </c>
      <c r="AP200" s="3">
        <f t="shared" si="216"/>
        <v>0</v>
      </c>
      <c r="AQ200" s="3">
        <f t="shared" si="216"/>
        <v>0</v>
      </c>
      <c r="AR200" s="3">
        <f t="shared" si="216"/>
        <v>258.36</v>
      </c>
      <c r="AS200" s="3">
        <f t="shared" si="216"/>
        <v>224.52</v>
      </c>
      <c r="AT200" s="3">
        <f t="shared" si="216"/>
        <v>33.840000000000003</v>
      </c>
      <c r="AU200" s="3">
        <f t="shared" ref="AU200:BZ200" si="217">AU251</f>
        <v>0</v>
      </c>
      <c r="AV200" s="3">
        <f t="shared" si="217"/>
        <v>226.26</v>
      </c>
      <c r="AW200" s="3">
        <f t="shared" si="217"/>
        <v>226.26</v>
      </c>
      <c r="AX200" s="3">
        <f t="shared" si="217"/>
        <v>0</v>
      </c>
      <c r="AY200" s="3">
        <f t="shared" si="217"/>
        <v>226.26</v>
      </c>
      <c r="AZ200" s="3">
        <f t="shared" si="217"/>
        <v>0</v>
      </c>
      <c r="BA200" s="3">
        <f t="shared" si="217"/>
        <v>0</v>
      </c>
      <c r="BB200" s="3">
        <f t="shared" si="217"/>
        <v>0</v>
      </c>
      <c r="BC200" s="3">
        <f t="shared" si="217"/>
        <v>0</v>
      </c>
      <c r="BD200" s="3">
        <f t="shared" si="217"/>
        <v>0</v>
      </c>
      <c r="BE200" s="3">
        <f t="shared" si="217"/>
        <v>0</v>
      </c>
      <c r="BF200" s="3">
        <f t="shared" si="217"/>
        <v>0</v>
      </c>
      <c r="BG200" s="3">
        <f t="shared" si="217"/>
        <v>0</v>
      </c>
      <c r="BH200" s="3">
        <f t="shared" si="217"/>
        <v>0</v>
      </c>
      <c r="BI200" s="3">
        <f t="shared" si="217"/>
        <v>0</v>
      </c>
      <c r="BJ200" s="3">
        <f t="shared" si="217"/>
        <v>0</v>
      </c>
      <c r="BK200" s="3">
        <f t="shared" si="217"/>
        <v>0</v>
      </c>
      <c r="BL200" s="3">
        <f t="shared" si="217"/>
        <v>0</v>
      </c>
      <c r="BM200" s="3">
        <f t="shared" si="217"/>
        <v>0</v>
      </c>
      <c r="BN200" s="3">
        <f t="shared" si="217"/>
        <v>0</v>
      </c>
      <c r="BO200" s="3">
        <f t="shared" si="217"/>
        <v>0</v>
      </c>
      <c r="BP200" s="3">
        <f t="shared" si="217"/>
        <v>0</v>
      </c>
      <c r="BQ200" s="3">
        <f t="shared" si="217"/>
        <v>0</v>
      </c>
      <c r="BR200" s="3">
        <f t="shared" si="217"/>
        <v>0</v>
      </c>
      <c r="BS200" s="3">
        <f t="shared" si="217"/>
        <v>0</v>
      </c>
      <c r="BT200" s="3">
        <f t="shared" si="217"/>
        <v>0</v>
      </c>
      <c r="BU200" s="3">
        <f t="shared" si="217"/>
        <v>0</v>
      </c>
      <c r="BV200" s="3">
        <f t="shared" si="217"/>
        <v>0</v>
      </c>
      <c r="BW200" s="3">
        <f t="shared" si="217"/>
        <v>0</v>
      </c>
      <c r="BX200" s="3">
        <f t="shared" si="217"/>
        <v>0</v>
      </c>
      <c r="BY200" s="3">
        <f t="shared" si="217"/>
        <v>0</v>
      </c>
      <c r="BZ200" s="3">
        <f t="shared" si="217"/>
        <v>0</v>
      </c>
      <c r="CA200" s="3">
        <f t="shared" ref="CA200:DF200" si="218">CA251</f>
        <v>258.36</v>
      </c>
      <c r="CB200" s="3">
        <f t="shared" si="218"/>
        <v>224.52</v>
      </c>
      <c r="CC200" s="3">
        <f t="shared" si="218"/>
        <v>33.840000000000003</v>
      </c>
      <c r="CD200" s="3">
        <f t="shared" si="218"/>
        <v>0</v>
      </c>
      <c r="CE200" s="3">
        <f t="shared" si="218"/>
        <v>226.26</v>
      </c>
      <c r="CF200" s="3">
        <f t="shared" si="218"/>
        <v>226.26</v>
      </c>
      <c r="CG200" s="3">
        <f t="shared" si="218"/>
        <v>0</v>
      </c>
      <c r="CH200" s="3">
        <f t="shared" si="218"/>
        <v>226.26</v>
      </c>
      <c r="CI200" s="3">
        <f t="shared" si="218"/>
        <v>0</v>
      </c>
      <c r="CJ200" s="3">
        <f t="shared" si="218"/>
        <v>0</v>
      </c>
      <c r="CK200" s="3">
        <f t="shared" si="218"/>
        <v>0</v>
      </c>
      <c r="CL200" s="3">
        <f t="shared" si="218"/>
        <v>0</v>
      </c>
      <c r="CM200" s="3">
        <f t="shared" si="218"/>
        <v>0</v>
      </c>
      <c r="CN200" s="3">
        <f t="shared" si="218"/>
        <v>0</v>
      </c>
      <c r="CO200" s="3">
        <f t="shared" si="218"/>
        <v>0</v>
      </c>
      <c r="CP200" s="3">
        <f t="shared" si="218"/>
        <v>0</v>
      </c>
      <c r="CQ200" s="3">
        <f t="shared" si="218"/>
        <v>0</v>
      </c>
      <c r="CR200" s="3">
        <f t="shared" si="218"/>
        <v>0</v>
      </c>
      <c r="CS200" s="3">
        <f t="shared" si="218"/>
        <v>0</v>
      </c>
      <c r="CT200" s="3">
        <f t="shared" si="218"/>
        <v>0</v>
      </c>
      <c r="CU200" s="3">
        <f t="shared" si="218"/>
        <v>0</v>
      </c>
      <c r="CV200" s="3">
        <f t="shared" si="218"/>
        <v>0</v>
      </c>
      <c r="CW200" s="3">
        <f t="shared" si="218"/>
        <v>0</v>
      </c>
      <c r="CX200" s="3">
        <f t="shared" si="218"/>
        <v>0</v>
      </c>
      <c r="CY200" s="3">
        <f t="shared" si="218"/>
        <v>0</v>
      </c>
      <c r="CZ200" s="3">
        <f t="shared" si="218"/>
        <v>0</v>
      </c>
      <c r="DA200" s="3">
        <f t="shared" si="218"/>
        <v>0</v>
      </c>
      <c r="DB200" s="3">
        <f t="shared" si="218"/>
        <v>0</v>
      </c>
      <c r="DC200" s="3">
        <f t="shared" si="218"/>
        <v>0</v>
      </c>
      <c r="DD200" s="3">
        <f t="shared" si="218"/>
        <v>0</v>
      </c>
      <c r="DE200" s="3">
        <f t="shared" si="218"/>
        <v>0</v>
      </c>
      <c r="DF200" s="3">
        <f t="shared" si="218"/>
        <v>0</v>
      </c>
      <c r="DG200" s="4">
        <f t="shared" ref="DG200:EL200" si="219">DG251</f>
        <v>2952.49</v>
      </c>
      <c r="DH200" s="4">
        <f t="shared" si="219"/>
        <v>2243.66</v>
      </c>
      <c r="DI200" s="4">
        <f t="shared" si="219"/>
        <v>16.850000000000001</v>
      </c>
      <c r="DJ200" s="4">
        <f t="shared" si="219"/>
        <v>7.79</v>
      </c>
      <c r="DK200" s="4">
        <f t="shared" si="219"/>
        <v>691.98</v>
      </c>
      <c r="DL200" s="4">
        <f t="shared" si="219"/>
        <v>0</v>
      </c>
      <c r="DM200" s="4">
        <f t="shared" si="219"/>
        <v>1.0086350999999998</v>
      </c>
      <c r="DN200" s="4">
        <f t="shared" si="219"/>
        <v>0</v>
      </c>
      <c r="DO200" s="4">
        <f t="shared" si="219"/>
        <v>0</v>
      </c>
      <c r="DP200" s="4">
        <f t="shared" si="219"/>
        <v>678.78</v>
      </c>
      <c r="DQ200" s="4">
        <f t="shared" si="219"/>
        <v>356.88</v>
      </c>
      <c r="DR200" s="4">
        <f t="shared" si="219"/>
        <v>0</v>
      </c>
      <c r="DS200" s="4">
        <f t="shared" si="219"/>
        <v>0</v>
      </c>
      <c r="DT200" s="4">
        <f t="shared" si="219"/>
        <v>2952.49</v>
      </c>
      <c r="DU200" s="4">
        <f t="shared" si="219"/>
        <v>2243.66</v>
      </c>
      <c r="DV200" s="4">
        <f t="shared" si="219"/>
        <v>16.850000000000001</v>
      </c>
      <c r="DW200" s="4">
        <f t="shared" si="219"/>
        <v>7.79</v>
      </c>
      <c r="DX200" s="4">
        <f t="shared" si="219"/>
        <v>691.98</v>
      </c>
      <c r="DY200" s="4">
        <f t="shared" si="219"/>
        <v>0</v>
      </c>
      <c r="DZ200" s="4">
        <f t="shared" si="219"/>
        <v>1.0086350999999998</v>
      </c>
      <c r="EA200" s="4">
        <f t="shared" si="219"/>
        <v>0</v>
      </c>
      <c r="EB200" s="4">
        <f t="shared" si="219"/>
        <v>0</v>
      </c>
      <c r="EC200" s="4">
        <f t="shared" si="219"/>
        <v>678.78</v>
      </c>
      <c r="ED200" s="4">
        <f t="shared" si="219"/>
        <v>356.88</v>
      </c>
      <c r="EE200" s="4">
        <f t="shared" si="219"/>
        <v>0</v>
      </c>
      <c r="EF200" s="4">
        <f t="shared" si="219"/>
        <v>0</v>
      </c>
      <c r="EG200" s="4">
        <f t="shared" si="219"/>
        <v>0</v>
      </c>
      <c r="EH200" s="4">
        <f t="shared" si="219"/>
        <v>0</v>
      </c>
      <c r="EI200" s="4">
        <f t="shared" si="219"/>
        <v>0</v>
      </c>
      <c r="EJ200" s="4">
        <f t="shared" si="219"/>
        <v>3988.15</v>
      </c>
      <c r="EK200" s="4">
        <f t="shared" si="219"/>
        <v>2213.77</v>
      </c>
      <c r="EL200" s="4">
        <f t="shared" si="219"/>
        <v>1774.38</v>
      </c>
      <c r="EM200" s="4">
        <f t="shared" ref="EM200:FR200" si="220">EM251</f>
        <v>0</v>
      </c>
      <c r="EN200" s="4">
        <f t="shared" si="220"/>
        <v>2243.66</v>
      </c>
      <c r="EO200" s="4">
        <f t="shared" si="220"/>
        <v>2243.66</v>
      </c>
      <c r="EP200" s="4">
        <f t="shared" si="220"/>
        <v>0</v>
      </c>
      <c r="EQ200" s="4">
        <f t="shared" si="220"/>
        <v>2243.66</v>
      </c>
      <c r="ER200" s="4">
        <f t="shared" si="220"/>
        <v>0</v>
      </c>
      <c r="ES200" s="4">
        <f t="shared" si="220"/>
        <v>0</v>
      </c>
      <c r="ET200" s="4">
        <f t="shared" si="220"/>
        <v>0</v>
      </c>
      <c r="EU200" s="4">
        <f t="shared" si="220"/>
        <v>0</v>
      </c>
      <c r="EV200" s="4">
        <f t="shared" si="220"/>
        <v>0</v>
      </c>
      <c r="EW200" s="4">
        <f t="shared" si="220"/>
        <v>0</v>
      </c>
      <c r="EX200" s="4">
        <f t="shared" si="220"/>
        <v>0</v>
      </c>
      <c r="EY200" s="4">
        <f t="shared" si="220"/>
        <v>0</v>
      </c>
      <c r="EZ200" s="4">
        <f t="shared" si="220"/>
        <v>0</v>
      </c>
      <c r="FA200" s="4">
        <f t="shared" si="220"/>
        <v>0</v>
      </c>
      <c r="FB200" s="4">
        <f t="shared" si="220"/>
        <v>0</v>
      </c>
      <c r="FC200" s="4">
        <f t="shared" si="220"/>
        <v>0</v>
      </c>
      <c r="FD200" s="4">
        <f t="shared" si="220"/>
        <v>0</v>
      </c>
      <c r="FE200" s="4">
        <f t="shared" si="220"/>
        <v>0</v>
      </c>
      <c r="FF200" s="4">
        <f t="shared" si="220"/>
        <v>0</v>
      </c>
      <c r="FG200" s="4">
        <f t="shared" si="220"/>
        <v>0</v>
      </c>
      <c r="FH200" s="4">
        <f t="shared" si="220"/>
        <v>0</v>
      </c>
      <c r="FI200" s="4">
        <f t="shared" si="220"/>
        <v>0</v>
      </c>
      <c r="FJ200" s="4">
        <f t="shared" si="220"/>
        <v>0</v>
      </c>
      <c r="FK200" s="4">
        <f t="shared" si="220"/>
        <v>0</v>
      </c>
      <c r="FL200" s="4">
        <f t="shared" si="220"/>
        <v>0</v>
      </c>
      <c r="FM200" s="4">
        <f t="shared" si="220"/>
        <v>0</v>
      </c>
      <c r="FN200" s="4">
        <f t="shared" si="220"/>
        <v>0</v>
      </c>
      <c r="FO200" s="4">
        <f t="shared" si="220"/>
        <v>0</v>
      </c>
      <c r="FP200" s="4">
        <f t="shared" si="220"/>
        <v>0</v>
      </c>
      <c r="FQ200" s="4">
        <f t="shared" si="220"/>
        <v>0</v>
      </c>
      <c r="FR200" s="4">
        <f t="shared" si="220"/>
        <v>0</v>
      </c>
      <c r="FS200" s="4">
        <f t="shared" ref="FS200:GX200" si="221">FS251</f>
        <v>3988.15</v>
      </c>
      <c r="FT200" s="4">
        <f t="shared" si="221"/>
        <v>2213.77</v>
      </c>
      <c r="FU200" s="4">
        <f t="shared" si="221"/>
        <v>1774.38</v>
      </c>
      <c r="FV200" s="4">
        <f t="shared" si="221"/>
        <v>0</v>
      </c>
      <c r="FW200" s="4">
        <f t="shared" si="221"/>
        <v>2243.66</v>
      </c>
      <c r="FX200" s="4">
        <f t="shared" si="221"/>
        <v>2243.66</v>
      </c>
      <c r="FY200" s="4">
        <f t="shared" si="221"/>
        <v>0</v>
      </c>
      <c r="FZ200" s="4">
        <f t="shared" si="221"/>
        <v>2243.66</v>
      </c>
      <c r="GA200" s="4">
        <f t="shared" si="221"/>
        <v>0</v>
      </c>
      <c r="GB200" s="4">
        <f t="shared" si="221"/>
        <v>0</v>
      </c>
      <c r="GC200" s="4">
        <f t="shared" si="221"/>
        <v>0</v>
      </c>
      <c r="GD200" s="4">
        <f t="shared" si="221"/>
        <v>0</v>
      </c>
      <c r="GE200" s="4">
        <f t="shared" si="221"/>
        <v>0</v>
      </c>
      <c r="GF200" s="4">
        <f t="shared" si="221"/>
        <v>0</v>
      </c>
      <c r="GG200" s="4">
        <f t="shared" si="221"/>
        <v>0</v>
      </c>
      <c r="GH200" s="4">
        <f t="shared" si="221"/>
        <v>0</v>
      </c>
      <c r="GI200" s="4">
        <f t="shared" si="221"/>
        <v>0</v>
      </c>
      <c r="GJ200" s="4">
        <f t="shared" si="221"/>
        <v>0</v>
      </c>
      <c r="GK200" s="4">
        <f t="shared" si="221"/>
        <v>0</v>
      </c>
      <c r="GL200" s="4">
        <f t="shared" si="221"/>
        <v>0</v>
      </c>
      <c r="GM200" s="4">
        <f t="shared" si="221"/>
        <v>0</v>
      </c>
      <c r="GN200" s="4">
        <f t="shared" si="221"/>
        <v>0</v>
      </c>
      <c r="GO200" s="4">
        <f t="shared" si="221"/>
        <v>0</v>
      </c>
      <c r="GP200" s="4">
        <f t="shared" si="221"/>
        <v>0</v>
      </c>
      <c r="GQ200" s="4">
        <f t="shared" si="221"/>
        <v>0</v>
      </c>
      <c r="GR200" s="4">
        <f t="shared" si="221"/>
        <v>0</v>
      </c>
      <c r="GS200" s="4">
        <f t="shared" si="221"/>
        <v>0</v>
      </c>
      <c r="GT200" s="4">
        <f t="shared" si="221"/>
        <v>0</v>
      </c>
      <c r="GU200" s="4">
        <f t="shared" si="221"/>
        <v>0</v>
      </c>
      <c r="GV200" s="4">
        <f t="shared" si="221"/>
        <v>0</v>
      </c>
      <c r="GW200" s="4">
        <f t="shared" si="221"/>
        <v>0</v>
      </c>
      <c r="GX200" s="4">
        <f t="shared" si="221"/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271</v>
      </c>
      <c r="F202" s="2" t="s">
        <v>272</v>
      </c>
      <c r="G202" s="2" t="s">
        <v>273</v>
      </c>
      <c r="H202" s="2" t="s">
        <v>57</v>
      </c>
      <c r="I202" s="2">
        <v>0</v>
      </c>
      <c r="J202" s="2">
        <v>0</v>
      </c>
      <c r="K202" s="2">
        <v>0</v>
      </c>
      <c r="L202" s="2">
        <v>0.03</v>
      </c>
      <c r="M202" s="2">
        <v>0.03</v>
      </c>
      <c r="N202" s="2">
        <f t="shared" ref="N202:N249" si="222">ROUND(L202-M202,4)</f>
        <v>0</v>
      </c>
      <c r="O202" s="2">
        <f t="shared" ref="O202:O249" si="223">ROUND(CP202,2)</f>
        <v>0</v>
      </c>
      <c r="P202" s="2">
        <f t="shared" ref="P202:P207" si="224">ROUND((ROUND((AC202*AW202*I202),2)*BC202),2)</f>
        <v>0</v>
      </c>
      <c r="Q202" s="2">
        <f t="shared" ref="Q202:Q207" si="225">(ROUND((ROUND(((ET202)*AV202*I202),2)*BB202),2)+ROUND((ROUND(((AE202-(EU202))*AV202*I202),2)*BS202),2))</f>
        <v>0</v>
      </c>
      <c r="R202" s="2">
        <f t="shared" ref="R202:R207" si="226">ROUND((ROUND((AE202*AV202*I202),2)*BS202),2)</f>
        <v>0</v>
      </c>
      <c r="S202" s="2">
        <f t="shared" ref="S202:S207" si="227">ROUND((ROUND((AF202*AV202*I202),2)*BA202),2)</f>
        <v>0</v>
      </c>
      <c r="T202" s="2">
        <f t="shared" ref="T202:T249" si="228">ROUND(CU202*I202,2)</f>
        <v>0</v>
      </c>
      <c r="U202" s="2">
        <f t="shared" ref="U202:U249" si="229">CV202*I202</f>
        <v>0</v>
      </c>
      <c r="V202" s="2">
        <f t="shared" ref="V202:V249" si="230">CW202*I202</f>
        <v>0</v>
      </c>
      <c r="W202" s="2">
        <f t="shared" ref="W202:W249" si="231">ROUND(CX202*I202,2)</f>
        <v>0</v>
      </c>
      <c r="X202" s="2">
        <f t="shared" ref="X202:X249" si="232">ROUND(CY202,2)</f>
        <v>0</v>
      </c>
      <c r="Y202" s="2">
        <f t="shared" ref="Y202:Y249" si="233">ROUND(CZ202,2)</f>
        <v>0</v>
      </c>
      <c r="Z202" s="2"/>
      <c r="AA202" s="2">
        <v>441953356</v>
      </c>
      <c r="AB202" s="2">
        <f t="shared" ref="AB202:AB249" si="234">ROUND((AC202+AD202+AF202),6)</f>
        <v>164.99</v>
      </c>
      <c r="AC202" s="2">
        <f t="shared" ref="AC202:AC249" si="235">ROUND((ES202),6)</f>
        <v>53.75</v>
      </c>
      <c r="AD202" s="2">
        <f t="shared" ref="AD202:AD207" si="236">ROUND((((ET202)-(EU202))+AE202),6)</f>
        <v>33.5</v>
      </c>
      <c r="AE202" s="2">
        <f t="shared" ref="AE202:AE249" si="237">ROUND((EU202),6)</f>
        <v>4.42</v>
      </c>
      <c r="AF202" s="2">
        <f t="shared" ref="AF202:AF249" si="238">ROUND((EV202),6)</f>
        <v>77.739999999999995</v>
      </c>
      <c r="AG202" s="2">
        <f t="shared" ref="AG202:AG249" si="239">ROUND((AP202),6)</f>
        <v>0</v>
      </c>
      <c r="AH202" s="2">
        <f t="shared" ref="AH202:AH249" si="240">(EW202)</f>
        <v>6.31</v>
      </c>
      <c r="AI202" s="2">
        <f t="shared" ref="AI202:AI249" si="241">(EX202)</f>
        <v>0</v>
      </c>
      <c r="AJ202" s="2">
        <f t="shared" ref="AJ202:AJ249" si="242">(AS202)</f>
        <v>0</v>
      </c>
      <c r="AK202" s="2">
        <v>164.99</v>
      </c>
      <c r="AL202" s="2">
        <v>53.75</v>
      </c>
      <c r="AM202" s="2">
        <v>33.5</v>
      </c>
      <c r="AN202" s="2">
        <v>4.42</v>
      </c>
      <c r="AO202" s="2">
        <v>77.739999999999995</v>
      </c>
      <c r="AP202" s="2">
        <v>0</v>
      </c>
      <c r="AQ202" s="2">
        <v>6.31</v>
      </c>
      <c r="AR202" s="2">
        <v>0</v>
      </c>
      <c r="AS202" s="2">
        <v>0</v>
      </c>
      <c r="AT202" s="2">
        <v>97</v>
      </c>
      <c r="AU202" s="2">
        <v>51</v>
      </c>
      <c r="AV202" s="2">
        <v>1.0669999999999999</v>
      </c>
      <c r="AW202" s="2">
        <v>1.081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0</v>
      </c>
      <c r="BI202" s="2">
        <v>2</v>
      </c>
      <c r="BJ202" s="2" t="s">
        <v>274</v>
      </c>
      <c r="BK202" s="2"/>
      <c r="BL202" s="2"/>
      <c r="BM202" s="2">
        <v>67</v>
      </c>
      <c r="BN202" s="2">
        <v>0</v>
      </c>
      <c r="BO202" s="2" t="s">
        <v>272</v>
      </c>
      <c r="BP202" s="2">
        <v>1</v>
      </c>
      <c r="BQ202" s="2">
        <v>40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97</v>
      </c>
      <c r="CA202" s="2">
        <v>51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>
        <v>24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 t="s">
        <v>3</v>
      </c>
      <c r="CO202" s="2">
        <v>0</v>
      </c>
      <c r="CP202" s="2">
        <f t="shared" ref="CP202:CP249" si="243">(P202+Q202+S202)</f>
        <v>0</v>
      </c>
      <c r="CQ202" s="2">
        <f t="shared" ref="CQ202:CQ207" si="244">ROUND((ROUND((AC202*AW202*1),2)*BC202),2)</f>
        <v>58.1</v>
      </c>
      <c r="CR202" s="2">
        <f t="shared" ref="CR202:CR207" si="245">(ROUND((ROUND(((ET202)*AV202*1),2)*BB202),2)+ROUND((ROUND(((AE202-(EU202))*AV202*1),2)*BS202),2))</f>
        <v>35.74</v>
      </c>
      <c r="CS202" s="2">
        <f t="shared" ref="CS202:CS207" si="246">ROUND((ROUND((AE202*AV202*1),2)*BS202),2)</f>
        <v>4.72</v>
      </c>
      <c r="CT202" s="2">
        <f t="shared" ref="CT202:CT207" si="247">ROUND((ROUND((AF202*AV202*1),2)*BA202),2)</f>
        <v>82.95</v>
      </c>
      <c r="CU202" s="2">
        <f t="shared" ref="CU202:CU249" si="248">AG202</f>
        <v>0</v>
      </c>
      <c r="CV202" s="2">
        <f t="shared" ref="CV202:CV207" si="249">(AH202*AV202)</f>
        <v>6.7327699999999995</v>
      </c>
      <c r="CW202" s="2">
        <f t="shared" ref="CW202:CW249" si="250">AI202</f>
        <v>0</v>
      </c>
      <c r="CX202" s="2">
        <f t="shared" ref="CX202:CX249" si="251">AJ202</f>
        <v>0</v>
      </c>
      <c r="CY202" s="2">
        <f t="shared" ref="CY202:CY207" si="252">(((S202+R202)*AT202)/100)</f>
        <v>0</v>
      </c>
      <c r="CZ202" s="2">
        <f t="shared" ref="CZ202:CZ207" si="253">(((S202+R202)*AU202)/100)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1013</v>
      </c>
      <c r="DV202" s="2" t="s">
        <v>57</v>
      </c>
      <c r="DW202" s="2" t="s">
        <v>57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385723315</v>
      </c>
      <c r="EF202" s="2">
        <v>40</v>
      </c>
      <c r="EG202" s="2" t="s">
        <v>59</v>
      </c>
      <c r="EH202" s="2">
        <v>0</v>
      </c>
      <c r="EI202" s="2" t="s">
        <v>3</v>
      </c>
      <c r="EJ202" s="2">
        <v>2</v>
      </c>
      <c r="EK202" s="2">
        <v>67</v>
      </c>
      <c r="EL202" s="2" t="s">
        <v>60</v>
      </c>
      <c r="EM202" s="2" t="s">
        <v>61</v>
      </c>
      <c r="EN202" s="2"/>
      <c r="EO202" s="2" t="s">
        <v>3</v>
      </c>
      <c r="EP202" s="2"/>
      <c r="EQ202" s="2">
        <v>0</v>
      </c>
      <c r="ER202" s="2">
        <v>164.99</v>
      </c>
      <c r="ES202" s="2">
        <v>53.75</v>
      </c>
      <c r="ET202" s="2">
        <v>33.5</v>
      </c>
      <c r="EU202" s="2">
        <v>4.42</v>
      </c>
      <c r="EV202" s="2">
        <v>77.739999999999995</v>
      </c>
      <c r="EW202" s="2">
        <v>6.31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2</v>
      </c>
      <c r="FT202" s="2"/>
      <c r="FU202" s="2"/>
      <c r="FV202" s="2"/>
      <c r="FW202" s="2"/>
      <c r="FX202" s="2">
        <v>97</v>
      </c>
      <c r="FY202" s="2">
        <v>51</v>
      </c>
      <c r="FZ202" s="2"/>
      <c r="GA202" s="2" t="s">
        <v>3</v>
      </c>
      <c r="GB202" s="2"/>
      <c r="GC202" s="2"/>
      <c r="GD202" s="2">
        <v>1</v>
      </c>
      <c r="GE202" s="2"/>
      <c r="GF202" s="2">
        <v>-178166827</v>
      </c>
      <c r="GG202" s="2">
        <v>2</v>
      </c>
      <c r="GH202" s="2">
        <v>1</v>
      </c>
      <c r="GI202" s="2">
        <v>2</v>
      </c>
      <c r="GJ202" s="2">
        <v>0</v>
      </c>
      <c r="GK202" s="2">
        <v>0</v>
      </c>
      <c r="GL202" s="2">
        <f t="shared" ref="GL202:GL249" si="254">ROUND(IF(AND(BH202=3,BI202=3,FS202&lt;&gt;0),P202,0),2)</f>
        <v>0</v>
      </c>
      <c r="GM202" s="2">
        <f t="shared" ref="GM202:GM249" si="255">ROUND(O202+X202+Y202,2)+GX202</f>
        <v>0</v>
      </c>
      <c r="GN202" s="2">
        <f t="shared" ref="GN202:GN249" si="256">IF(OR(BI202=0,BI202=1),GM202-GX202,0)</f>
        <v>0</v>
      </c>
      <c r="GO202" s="2">
        <f t="shared" ref="GO202:GO249" si="257">IF(BI202=2,GM202-GX202,0)</f>
        <v>0</v>
      </c>
      <c r="GP202" s="2">
        <f t="shared" ref="GP202:GP249" si="258">IF(BI202=4,GM202-GX202,0)</f>
        <v>0</v>
      </c>
      <c r="GQ202" s="2"/>
      <c r="GR202" s="2">
        <v>0</v>
      </c>
      <c r="GS202" s="2">
        <v>3</v>
      </c>
      <c r="GT202" s="2">
        <v>0</v>
      </c>
      <c r="GU202" s="2" t="s">
        <v>3</v>
      </c>
      <c r="GV202" s="2">
        <f t="shared" ref="GV202:GV249" si="259">ROUND((GT202),6)</f>
        <v>0</v>
      </c>
      <c r="GW202" s="2">
        <v>1</v>
      </c>
      <c r="GX202" s="2">
        <f t="shared" ref="GX202:GX249" si="260">ROUND(HC202*I202,2)</f>
        <v>0</v>
      </c>
      <c r="GY202" s="2"/>
      <c r="GZ202" s="2"/>
      <c r="HA202" s="2">
        <v>0</v>
      </c>
      <c r="HB202" s="2">
        <v>0</v>
      </c>
      <c r="HC202" s="2">
        <f t="shared" ref="HC202:HC249" si="261">GV202*GW202</f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271</v>
      </c>
      <c r="F203" t="s">
        <v>272</v>
      </c>
      <c r="G203" t="s">
        <v>273</v>
      </c>
      <c r="H203" t="s">
        <v>57</v>
      </c>
      <c r="I203">
        <v>0</v>
      </c>
      <c r="J203">
        <v>0</v>
      </c>
      <c r="K203">
        <v>0</v>
      </c>
      <c r="L203">
        <v>0.03</v>
      </c>
      <c r="M203">
        <v>0.03</v>
      </c>
      <c r="N203">
        <f t="shared" si="222"/>
        <v>0</v>
      </c>
      <c r="O203">
        <f t="shared" si="223"/>
        <v>0</v>
      </c>
      <c r="P203">
        <f t="shared" si="224"/>
        <v>0</v>
      </c>
      <c r="Q203">
        <f t="shared" si="225"/>
        <v>0</v>
      </c>
      <c r="R203">
        <f t="shared" si="226"/>
        <v>0</v>
      </c>
      <c r="S203">
        <f t="shared" si="227"/>
        <v>0</v>
      </c>
      <c r="T203">
        <f t="shared" si="228"/>
        <v>0</v>
      </c>
      <c r="U203">
        <f t="shared" si="229"/>
        <v>0</v>
      </c>
      <c r="V203">
        <f t="shared" si="230"/>
        <v>0</v>
      </c>
      <c r="W203">
        <f t="shared" si="231"/>
        <v>0</v>
      </c>
      <c r="X203">
        <f t="shared" si="232"/>
        <v>0</v>
      </c>
      <c r="Y203">
        <f t="shared" si="233"/>
        <v>0</v>
      </c>
      <c r="AA203">
        <v>441953297</v>
      </c>
      <c r="AB203">
        <f t="shared" si="234"/>
        <v>164.99</v>
      </c>
      <c r="AC203">
        <f t="shared" si="235"/>
        <v>53.75</v>
      </c>
      <c r="AD203">
        <f t="shared" si="236"/>
        <v>33.5</v>
      </c>
      <c r="AE203">
        <f t="shared" si="237"/>
        <v>4.42</v>
      </c>
      <c r="AF203">
        <f t="shared" si="238"/>
        <v>77.739999999999995</v>
      </c>
      <c r="AG203">
        <f t="shared" si="239"/>
        <v>0</v>
      </c>
      <c r="AH203">
        <f t="shared" si="240"/>
        <v>6.31</v>
      </c>
      <c r="AI203">
        <f t="shared" si="241"/>
        <v>0</v>
      </c>
      <c r="AJ203">
        <f t="shared" si="242"/>
        <v>0</v>
      </c>
      <c r="AK203">
        <v>164.99</v>
      </c>
      <c r="AL203">
        <v>53.75</v>
      </c>
      <c r="AM203">
        <v>33.5</v>
      </c>
      <c r="AN203">
        <v>4.42</v>
      </c>
      <c r="AO203">
        <v>77.739999999999995</v>
      </c>
      <c r="AP203">
        <v>0</v>
      </c>
      <c r="AQ203">
        <v>6.31</v>
      </c>
      <c r="AR203">
        <v>0</v>
      </c>
      <c r="AS203">
        <v>0</v>
      </c>
      <c r="AT203">
        <v>97</v>
      </c>
      <c r="AU203">
        <v>51</v>
      </c>
      <c r="AV203">
        <v>1.0669999999999999</v>
      </c>
      <c r="AW203">
        <v>1.081</v>
      </c>
      <c r="AZ203">
        <v>1</v>
      </c>
      <c r="BA203">
        <v>55.67</v>
      </c>
      <c r="BB203">
        <v>15.75</v>
      </c>
      <c r="BC203">
        <v>17.18</v>
      </c>
      <c r="BD203" t="s">
        <v>3</v>
      </c>
      <c r="BE203" t="s">
        <v>3</v>
      </c>
      <c r="BF203" t="s">
        <v>3</v>
      </c>
      <c r="BG203" t="s">
        <v>3</v>
      </c>
      <c r="BH203">
        <v>0</v>
      </c>
      <c r="BI203">
        <v>2</v>
      </c>
      <c r="BJ203" t="s">
        <v>274</v>
      </c>
      <c r="BM203">
        <v>67</v>
      </c>
      <c r="BN203">
        <v>0</v>
      </c>
      <c r="BO203" t="s">
        <v>272</v>
      </c>
      <c r="BP203">
        <v>1</v>
      </c>
      <c r="BQ203">
        <v>40</v>
      </c>
      <c r="BR203">
        <v>0</v>
      </c>
      <c r="BS203">
        <v>55.67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97</v>
      </c>
      <c r="CA203">
        <v>51</v>
      </c>
      <c r="CB203" t="s">
        <v>3</v>
      </c>
      <c r="CE203">
        <v>30</v>
      </c>
      <c r="CF203">
        <v>0</v>
      </c>
      <c r="CG203">
        <v>0</v>
      </c>
      <c r="CH203">
        <v>24</v>
      </c>
      <c r="CI203">
        <v>0</v>
      </c>
      <c r="CJ203">
        <v>0</v>
      </c>
      <c r="CK203">
        <v>0</v>
      </c>
      <c r="CL203">
        <v>0</v>
      </c>
      <c r="CM203">
        <v>0</v>
      </c>
      <c r="CN203" t="s">
        <v>3</v>
      </c>
      <c r="CO203">
        <v>0</v>
      </c>
      <c r="CP203">
        <f t="shared" si="243"/>
        <v>0</v>
      </c>
      <c r="CQ203">
        <f t="shared" si="244"/>
        <v>998.16</v>
      </c>
      <c r="CR203">
        <f t="shared" si="245"/>
        <v>562.91</v>
      </c>
      <c r="CS203">
        <f t="shared" si="246"/>
        <v>262.76</v>
      </c>
      <c r="CT203">
        <f t="shared" si="247"/>
        <v>4617.83</v>
      </c>
      <c r="CU203">
        <f t="shared" si="248"/>
        <v>0</v>
      </c>
      <c r="CV203">
        <f t="shared" si="249"/>
        <v>6.7327699999999995</v>
      </c>
      <c r="CW203">
        <f t="shared" si="250"/>
        <v>0</v>
      </c>
      <c r="CX203">
        <f t="shared" si="251"/>
        <v>0</v>
      </c>
      <c r="CY203">
        <f t="shared" si="252"/>
        <v>0</v>
      </c>
      <c r="CZ203">
        <f t="shared" si="253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57</v>
      </c>
      <c r="DW203" t="s">
        <v>57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385723315</v>
      </c>
      <c r="EF203">
        <v>40</v>
      </c>
      <c r="EG203" t="s">
        <v>59</v>
      </c>
      <c r="EH203">
        <v>0</v>
      </c>
      <c r="EI203" t="s">
        <v>3</v>
      </c>
      <c r="EJ203">
        <v>2</v>
      </c>
      <c r="EK203">
        <v>67</v>
      </c>
      <c r="EL203" t="s">
        <v>60</v>
      </c>
      <c r="EM203" t="s">
        <v>61</v>
      </c>
      <c r="EO203" t="s">
        <v>3</v>
      </c>
      <c r="EQ203">
        <v>0</v>
      </c>
      <c r="ER203">
        <v>164.99</v>
      </c>
      <c r="ES203">
        <v>53.75</v>
      </c>
      <c r="ET203">
        <v>33.5</v>
      </c>
      <c r="EU203">
        <v>4.42</v>
      </c>
      <c r="EV203">
        <v>77.739999999999995</v>
      </c>
      <c r="EW203">
        <v>6.31</v>
      </c>
      <c r="EX203">
        <v>0</v>
      </c>
      <c r="EY203">
        <v>0</v>
      </c>
      <c r="FQ203">
        <v>0</v>
      </c>
      <c r="FR203">
        <v>0</v>
      </c>
      <c r="FS203">
        <v>2</v>
      </c>
      <c r="FX203">
        <v>97</v>
      </c>
      <c r="FY203">
        <v>51</v>
      </c>
      <c r="GA203" t="s">
        <v>3</v>
      </c>
      <c r="GD203">
        <v>1</v>
      </c>
      <c r="GF203">
        <v>-178166827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254"/>
        <v>0</v>
      </c>
      <c r="GM203">
        <f t="shared" si="255"/>
        <v>0</v>
      </c>
      <c r="GN203">
        <f t="shared" si="256"/>
        <v>0</v>
      </c>
      <c r="GO203">
        <f t="shared" si="257"/>
        <v>0</v>
      </c>
      <c r="GP203">
        <f t="shared" si="258"/>
        <v>0</v>
      </c>
      <c r="GR203">
        <v>0</v>
      </c>
      <c r="GS203">
        <v>3</v>
      </c>
      <c r="GT203">
        <v>0</v>
      </c>
      <c r="GU203" t="s">
        <v>3</v>
      </c>
      <c r="GV203">
        <f t="shared" si="259"/>
        <v>0</v>
      </c>
      <c r="GW203">
        <v>1</v>
      </c>
      <c r="GX203">
        <f t="shared" si="260"/>
        <v>0</v>
      </c>
      <c r="HA203">
        <v>0</v>
      </c>
      <c r="HB203">
        <v>0</v>
      </c>
      <c r="HC203">
        <f t="shared" si="261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18</v>
      </c>
      <c r="B204" s="2">
        <v>1</v>
      </c>
      <c r="C204" s="2"/>
      <c r="D204" s="2"/>
      <c r="E204" s="2" t="s">
        <v>275</v>
      </c>
      <c r="F204" s="2" t="s">
        <v>81</v>
      </c>
      <c r="G204" s="2" t="s">
        <v>82</v>
      </c>
      <c r="H204" s="2" t="s">
        <v>83</v>
      </c>
      <c r="I204" s="2">
        <f>I202*J204</f>
        <v>0</v>
      </c>
      <c r="J204" s="2">
        <v>0.10199999999999999</v>
      </c>
      <c r="K204" s="2">
        <v>0.10199999999999999</v>
      </c>
      <c r="L204" s="2">
        <v>3.0599999999999998E-3</v>
      </c>
      <c r="M204" s="2">
        <v>3.0599999999999998E-3</v>
      </c>
      <c r="N204" s="2">
        <f t="shared" si="222"/>
        <v>0</v>
      </c>
      <c r="O204" s="2">
        <f t="shared" si="223"/>
        <v>0</v>
      </c>
      <c r="P204" s="2">
        <f t="shared" si="224"/>
        <v>0</v>
      </c>
      <c r="Q204" s="2">
        <f t="shared" si="225"/>
        <v>0</v>
      </c>
      <c r="R204" s="2">
        <f t="shared" si="226"/>
        <v>0</v>
      </c>
      <c r="S204" s="2">
        <f t="shared" si="227"/>
        <v>0</v>
      </c>
      <c r="T204" s="2">
        <f t="shared" si="228"/>
        <v>0</v>
      </c>
      <c r="U204" s="2">
        <f t="shared" si="229"/>
        <v>0</v>
      </c>
      <c r="V204" s="2">
        <f t="shared" si="230"/>
        <v>0</v>
      </c>
      <c r="W204" s="2">
        <f t="shared" si="231"/>
        <v>0</v>
      </c>
      <c r="X204" s="2">
        <f t="shared" si="232"/>
        <v>0</v>
      </c>
      <c r="Y204" s="2">
        <f t="shared" si="233"/>
        <v>0</v>
      </c>
      <c r="Z204" s="2"/>
      <c r="AA204" s="2">
        <v>441953356</v>
      </c>
      <c r="AB204" s="2">
        <f t="shared" si="234"/>
        <v>0</v>
      </c>
      <c r="AC204" s="2">
        <f t="shared" si="235"/>
        <v>0</v>
      </c>
      <c r="AD204" s="2">
        <f t="shared" si="236"/>
        <v>0</v>
      </c>
      <c r="AE204" s="2">
        <f t="shared" si="237"/>
        <v>0</v>
      </c>
      <c r="AF204" s="2">
        <f t="shared" si="238"/>
        <v>0</v>
      </c>
      <c r="AG204" s="2">
        <f t="shared" si="239"/>
        <v>0</v>
      </c>
      <c r="AH204" s="2">
        <f t="shared" si="240"/>
        <v>0</v>
      </c>
      <c r="AI204" s="2">
        <f t="shared" si="241"/>
        <v>0</v>
      </c>
      <c r="AJ204" s="2">
        <f t="shared" si="242"/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97</v>
      </c>
      <c r="AU204" s="2">
        <v>51</v>
      </c>
      <c r="AV204" s="2">
        <v>1</v>
      </c>
      <c r="AW204" s="2">
        <v>1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3</v>
      </c>
      <c r="BI204" s="2">
        <v>2</v>
      </c>
      <c r="BJ204" s="2" t="s">
        <v>3</v>
      </c>
      <c r="BK204" s="2"/>
      <c r="BL204" s="2"/>
      <c r="BM204" s="2">
        <v>67</v>
      </c>
      <c r="BN204" s="2">
        <v>0</v>
      </c>
      <c r="BO204" s="2" t="s">
        <v>3</v>
      </c>
      <c r="BP204" s="2">
        <v>0</v>
      </c>
      <c r="BQ204" s="2">
        <v>40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97</v>
      </c>
      <c r="CA204" s="2">
        <v>51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>
        <v>24</v>
      </c>
      <c r="CI204" s="2">
        <v>1</v>
      </c>
      <c r="CJ204" s="2">
        <v>0</v>
      </c>
      <c r="CK204" s="2">
        <v>0</v>
      </c>
      <c r="CL204" s="2">
        <v>0</v>
      </c>
      <c r="CM204" s="2">
        <v>0</v>
      </c>
      <c r="CN204" s="2" t="s">
        <v>3</v>
      </c>
      <c r="CO204" s="2">
        <v>0</v>
      </c>
      <c r="CP204" s="2">
        <f t="shared" si="243"/>
        <v>0</v>
      </c>
      <c r="CQ204" s="2">
        <f t="shared" si="244"/>
        <v>0</v>
      </c>
      <c r="CR204" s="2">
        <f t="shared" si="245"/>
        <v>0</v>
      </c>
      <c r="CS204" s="2">
        <f t="shared" si="246"/>
        <v>0</v>
      </c>
      <c r="CT204" s="2">
        <f t="shared" si="247"/>
        <v>0</v>
      </c>
      <c r="CU204" s="2">
        <f t="shared" si="248"/>
        <v>0</v>
      </c>
      <c r="CV204" s="2">
        <f t="shared" si="249"/>
        <v>0</v>
      </c>
      <c r="CW204" s="2">
        <f t="shared" si="250"/>
        <v>0</v>
      </c>
      <c r="CX204" s="2">
        <f t="shared" si="251"/>
        <v>0</v>
      </c>
      <c r="CY204" s="2">
        <f t="shared" si="252"/>
        <v>0</v>
      </c>
      <c r="CZ204" s="2">
        <f t="shared" si="253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1003</v>
      </c>
      <c r="DV204" s="2" t="s">
        <v>83</v>
      </c>
      <c r="DW204" s="2" t="s">
        <v>83</v>
      </c>
      <c r="DX204" s="2">
        <v>1000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385723315</v>
      </c>
      <c r="EF204" s="2">
        <v>40</v>
      </c>
      <c r="EG204" s="2" t="s">
        <v>59</v>
      </c>
      <c r="EH204" s="2">
        <v>0</v>
      </c>
      <c r="EI204" s="2" t="s">
        <v>3</v>
      </c>
      <c r="EJ204" s="2">
        <v>2</v>
      </c>
      <c r="EK204" s="2">
        <v>67</v>
      </c>
      <c r="EL204" s="2" t="s">
        <v>60</v>
      </c>
      <c r="EM204" s="2" t="s">
        <v>61</v>
      </c>
      <c r="EN204" s="2"/>
      <c r="EO204" s="2" t="s">
        <v>3</v>
      </c>
      <c r="EP204" s="2"/>
      <c r="EQ204" s="2">
        <v>0</v>
      </c>
      <c r="ER204" s="2">
        <v>0</v>
      </c>
      <c r="ES204" s="2">
        <v>0</v>
      </c>
      <c r="ET204" s="2">
        <v>0</v>
      </c>
      <c r="EU204" s="2">
        <v>0</v>
      </c>
      <c r="EV204" s="2">
        <v>0</v>
      </c>
      <c r="EW204" s="2">
        <v>0</v>
      </c>
      <c r="EX204" s="2">
        <v>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97</v>
      </c>
      <c r="FY204" s="2">
        <v>51</v>
      </c>
      <c r="FZ204" s="2"/>
      <c r="GA204" s="2" t="s">
        <v>3</v>
      </c>
      <c r="GB204" s="2"/>
      <c r="GC204" s="2"/>
      <c r="GD204" s="2">
        <v>1</v>
      </c>
      <c r="GE204" s="2"/>
      <c r="GF204" s="2">
        <v>-1893455869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254"/>
        <v>0</v>
      </c>
      <c r="GM204" s="2">
        <f t="shared" si="255"/>
        <v>0</v>
      </c>
      <c r="GN204" s="2">
        <f t="shared" si="256"/>
        <v>0</v>
      </c>
      <c r="GO204" s="2">
        <f t="shared" si="257"/>
        <v>0</v>
      </c>
      <c r="GP204" s="2">
        <f t="shared" si="258"/>
        <v>0</v>
      </c>
      <c r="GQ204" s="2"/>
      <c r="GR204" s="2">
        <v>0</v>
      </c>
      <c r="GS204" s="2">
        <v>3</v>
      </c>
      <c r="GT204" s="2">
        <v>0</v>
      </c>
      <c r="GU204" s="2" t="s">
        <v>3</v>
      </c>
      <c r="GV204" s="2">
        <f t="shared" si="259"/>
        <v>0</v>
      </c>
      <c r="GW204" s="2">
        <v>1</v>
      </c>
      <c r="GX204" s="2">
        <f t="shared" si="260"/>
        <v>0</v>
      </c>
      <c r="GY204" s="2"/>
      <c r="GZ204" s="2"/>
      <c r="HA204" s="2">
        <v>0</v>
      </c>
      <c r="HB204" s="2">
        <v>0</v>
      </c>
      <c r="HC204" s="2">
        <f t="shared" si="261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18</v>
      </c>
      <c r="B205">
        <v>1</v>
      </c>
      <c r="E205" t="s">
        <v>275</v>
      </c>
      <c r="F205" t="s">
        <v>81</v>
      </c>
      <c r="G205" t="s">
        <v>82</v>
      </c>
      <c r="H205" t="s">
        <v>83</v>
      </c>
      <c r="I205">
        <f>I203*J205</f>
        <v>0</v>
      </c>
      <c r="J205">
        <v>0.10199999999999999</v>
      </c>
      <c r="K205">
        <v>0.10199999999999999</v>
      </c>
      <c r="L205">
        <v>3.0599999999999998E-3</v>
      </c>
      <c r="M205">
        <v>3.0599999999999998E-3</v>
      </c>
      <c r="N205">
        <f t="shared" si="222"/>
        <v>0</v>
      </c>
      <c r="O205">
        <f t="shared" si="223"/>
        <v>0</v>
      </c>
      <c r="P205">
        <f t="shared" si="224"/>
        <v>0</v>
      </c>
      <c r="Q205">
        <f t="shared" si="225"/>
        <v>0</v>
      </c>
      <c r="R205">
        <f t="shared" si="226"/>
        <v>0</v>
      </c>
      <c r="S205">
        <f t="shared" si="227"/>
        <v>0</v>
      </c>
      <c r="T205">
        <f t="shared" si="228"/>
        <v>0</v>
      </c>
      <c r="U205">
        <f t="shared" si="229"/>
        <v>0</v>
      </c>
      <c r="V205">
        <f t="shared" si="230"/>
        <v>0</v>
      </c>
      <c r="W205">
        <f t="shared" si="231"/>
        <v>0</v>
      </c>
      <c r="X205">
        <f t="shared" si="232"/>
        <v>0</v>
      </c>
      <c r="Y205">
        <f t="shared" si="233"/>
        <v>0</v>
      </c>
      <c r="AA205">
        <v>441953297</v>
      </c>
      <c r="AB205">
        <f t="shared" si="234"/>
        <v>0</v>
      </c>
      <c r="AC205">
        <f t="shared" si="235"/>
        <v>0</v>
      </c>
      <c r="AD205">
        <f t="shared" si="236"/>
        <v>0</v>
      </c>
      <c r="AE205">
        <f t="shared" si="237"/>
        <v>0</v>
      </c>
      <c r="AF205">
        <f t="shared" si="238"/>
        <v>0</v>
      </c>
      <c r="AG205">
        <f t="shared" si="239"/>
        <v>0</v>
      </c>
      <c r="AH205">
        <f t="shared" si="240"/>
        <v>0</v>
      </c>
      <c r="AI205">
        <f t="shared" si="241"/>
        <v>0</v>
      </c>
      <c r="AJ205">
        <f t="shared" si="242"/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97</v>
      </c>
      <c r="AU205">
        <v>51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9.86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2</v>
      </c>
      <c r="BJ205" t="s">
        <v>3</v>
      </c>
      <c r="BM205">
        <v>67</v>
      </c>
      <c r="BN205">
        <v>0</v>
      </c>
      <c r="BO205" t="s">
        <v>3</v>
      </c>
      <c r="BP205">
        <v>0</v>
      </c>
      <c r="BQ205">
        <v>40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97</v>
      </c>
      <c r="CA205">
        <v>51</v>
      </c>
      <c r="CB205" t="s">
        <v>3</v>
      </c>
      <c r="CE205">
        <v>30</v>
      </c>
      <c r="CF205">
        <v>0</v>
      </c>
      <c r="CG205">
        <v>0</v>
      </c>
      <c r="CH205">
        <v>24</v>
      </c>
      <c r="CI205">
        <v>1</v>
      </c>
      <c r="CJ205">
        <v>0</v>
      </c>
      <c r="CK205">
        <v>0</v>
      </c>
      <c r="CL205">
        <v>0</v>
      </c>
      <c r="CM205">
        <v>0</v>
      </c>
      <c r="CN205" t="s">
        <v>3</v>
      </c>
      <c r="CO205">
        <v>0</v>
      </c>
      <c r="CP205">
        <f t="shared" si="243"/>
        <v>0</v>
      </c>
      <c r="CQ205">
        <f t="shared" si="244"/>
        <v>0</v>
      </c>
      <c r="CR205">
        <f t="shared" si="245"/>
        <v>0</v>
      </c>
      <c r="CS205">
        <f t="shared" si="246"/>
        <v>0</v>
      </c>
      <c r="CT205">
        <f t="shared" si="247"/>
        <v>0</v>
      </c>
      <c r="CU205">
        <f t="shared" si="248"/>
        <v>0</v>
      </c>
      <c r="CV205">
        <f t="shared" si="249"/>
        <v>0</v>
      </c>
      <c r="CW205">
        <f t="shared" si="250"/>
        <v>0</v>
      </c>
      <c r="CX205">
        <f t="shared" si="251"/>
        <v>0</v>
      </c>
      <c r="CY205">
        <f t="shared" si="252"/>
        <v>0</v>
      </c>
      <c r="CZ205">
        <f t="shared" si="253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83</v>
      </c>
      <c r="DW205" t="s">
        <v>83</v>
      </c>
      <c r="DX205">
        <v>1000</v>
      </c>
      <c r="DZ205" t="s">
        <v>3</v>
      </c>
      <c r="EA205" t="s">
        <v>3</v>
      </c>
      <c r="EB205" t="s">
        <v>3</v>
      </c>
      <c r="EC205" t="s">
        <v>3</v>
      </c>
      <c r="EE205">
        <v>385723315</v>
      </c>
      <c r="EF205">
        <v>40</v>
      </c>
      <c r="EG205" t="s">
        <v>59</v>
      </c>
      <c r="EH205">
        <v>0</v>
      </c>
      <c r="EI205" t="s">
        <v>3</v>
      </c>
      <c r="EJ205">
        <v>2</v>
      </c>
      <c r="EK205">
        <v>67</v>
      </c>
      <c r="EL205" t="s">
        <v>60</v>
      </c>
      <c r="EM205" t="s">
        <v>61</v>
      </c>
      <c r="EO205" t="s">
        <v>3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97</v>
      </c>
      <c r="FY205">
        <v>51</v>
      </c>
      <c r="GA205" t="s">
        <v>3</v>
      </c>
      <c r="GD205">
        <v>1</v>
      </c>
      <c r="GF205">
        <v>-1893455869</v>
      </c>
      <c r="GG205">
        <v>2</v>
      </c>
      <c r="GH205">
        <v>1</v>
      </c>
      <c r="GI205">
        <v>5</v>
      </c>
      <c r="GJ205">
        <v>0</v>
      </c>
      <c r="GK205">
        <v>0</v>
      </c>
      <c r="GL205">
        <f t="shared" si="254"/>
        <v>0</v>
      </c>
      <c r="GM205">
        <f t="shared" si="255"/>
        <v>0</v>
      </c>
      <c r="GN205">
        <f t="shared" si="256"/>
        <v>0</v>
      </c>
      <c r="GO205">
        <f t="shared" si="257"/>
        <v>0</v>
      </c>
      <c r="GP205">
        <f t="shared" si="258"/>
        <v>0</v>
      </c>
      <c r="GR205">
        <v>0</v>
      </c>
      <c r="GS205">
        <v>3</v>
      </c>
      <c r="GT205">
        <v>0</v>
      </c>
      <c r="GU205" t="s">
        <v>3</v>
      </c>
      <c r="GV205">
        <f t="shared" si="259"/>
        <v>0</v>
      </c>
      <c r="GW205">
        <v>1</v>
      </c>
      <c r="GX205">
        <f t="shared" si="260"/>
        <v>0</v>
      </c>
      <c r="HA205">
        <v>0</v>
      </c>
      <c r="HB205">
        <v>0</v>
      </c>
      <c r="HC205">
        <f t="shared" si="261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18</v>
      </c>
      <c r="B206" s="2">
        <v>1</v>
      </c>
      <c r="C206" s="2"/>
      <c r="D206" s="2"/>
      <c r="E206" s="2" t="s">
        <v>276</v>
      </c>
      <c r="F206" s="2" t="s">
        <v>246</v>
      </c>
      <c r="G206" s="2" t="s">
        <v>247</v>
      </c>
      <c r="H206" s="2" t="s">
        <v>131</v>
      </c>
      <c r="I206" s="2">
        <f>I202*J206</f>
        <v>0</v>
      </c>
      <c r="J206" s="2">
        <v>0</v>
      </c>
      <c r="K206" s="2">
        <v>0</v>
      </c>
      <c r="L206" s="2">
        <v>0</v>
      </c>
      <c r="M206" s="2">
        <v>0</v>
      </c>
      <c r="N206" s="2">
        <f t="shared" si="222"/>
        <v>0</v>
      </c>
      <c r="O206" s="2">
        <f t="shared" si="223"/>
        <v>0</v>
      </c>
      <c r="P206" s="2">
        <f t="shared" si="224"/>
        <v>0</v>
      </c>
      <c r="Q206" s="2">
        <f t="shared" si="225"/>
        <v>0</v>
      </c>
      <c r="R206" s="2">
        <f t="shared" si="226"/>
        <v>0</v>
      </c>
      <c r="S206" s="2">
        <f t="shared" si="227"/>
        <v>0</v>
      </c>
      <c r="T206" s="2">
        <f t="shared" si="228"/>
        <v>0</v>
      </c>
      <c r="U206" s="2">
        <f t="shared" si="229"/>
        <v>0</v>
      </c>
      <c r="V206" s="2">
        <f t="shared" si="230"/>
        <v>0</v>
      </c>
      <c r="W206" s="2">
        <f t="shared" si="231"/>
        <v>0</v>
      </c>
      <c r="X206" s="2">
        <f t="shared" si="232"/>
        <v>0</v>
      </c>
      <c r="Y206" s="2">
        <f t="shared" si="233"/>
        <v>0</v>
      </c>
      <c r="Z206" s="2"/>
      <c r="AA206" s="2">
        <v>441953356</v>
      </c>
      <c r="AB206" s="2">
        <f t="shared" si="234"/>
        <v>0</v>
      </c>
      <c r="AC206" s="2">
        <f t="shared" si="235"/>
        <v>0</v>
      </c>
      <c r="AD206" s="2">
        <f t="shared" si="236"/>
        <v>0</v>
      </c>
      <c r="AE206" s="2">
        <f t="shared" si="237"/>
        <v>0</v>
      </c>
      <c r="AF206" s="2">
        <f t="shared" si="238"/>
        <v>0</v>
      </c>
      <c r="AG206" s="2">
        <f t="shared" si="239"/>
        <v>0</v>
      </c>
      <c r="AH206" s="2">
        <f t="shared" si="240"/>
        <v>0</v>
      </c>
      <c r="AI206" s="2">
        <f t="shared" si="241"/>
        <v>0</v>
      </c>
      <c r="AJ206" s="2">
        <f t="shared" si="242"/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97</v>
      </c>
      <c r="AU206" s="2">
        <v>51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2</v>
      </c>
      <c r="BJ206" s="2" t="s">
        <v>3</v>
      </c>
      <c r="BK206" s="2"/>
      <c r="BL206" s="2"/>
      <c r="BM206" s="2">
        <v>67</v>
      </c>
      <c r="BN206" s="2">
        <v>0</v>
      </c>
      <c r="BO206" s="2" t="s">
        <v>3</v>
      </c>
      <c r="BP206" s="2">
        <v>0</v>
      </c>
      <c r="BQ206" s="2">
        <v>40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97</v>
      </c>
      <c r="CA206" s="2">
        <v>51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>
        <v>24</v>
      </c>
      <c r="CI206" s="2">
        <v>2</v>
      </c>
      <c r="CJ206" s="2">
        <v>0</v>
      </c>
      <c r="CK206" s="2">
        <v>0</v>
      </c>
      <c r="CL206" s="2">
        <v>0</v>
      </c>
      <c r="CM206" s="2">
        <v>0</v>
      </c>
      <c r="CN206" s="2" t="s">
        <v>3</v>
      </c>
      <c r="CO206" s="2">
        <v>0</v>
      </c>
      <c r="CP206" s="2">
        <f t="shared" si="243"/>
        <v>0</v>
      </c>
      <c r="CQ206" s="2">
        <f t="shared" si="244"/>
        <v>0</v>
      </c>
      <c r="CR206" s="2">
        <f t="shared" si="245"/>
        <v>0</v>
      </c>
      <c r="CS206" s="2">
        <f t="shared" si="246"/>
        <v>0</v>
      </c>
      <c r="CT206" s="2">
        <f t="shared" si="247"/>
        <v>0</v>
      </c>
      <c r="CU206" s="2">
        <f t="shared" si="248"/>
        <v>0</v>
      </c>
      <c r="CV206" s="2">
        <f t="shared" si="249"/>
        <v>0</v>
      </c>
      <c r="CW206" s="2">
        <f t="shared" si="250"/>
        <v>0</v>
      </c>
      <c r="CX206" s="2">
        <f t="shared" si="251"/>
        <v>0</v>
      </c>
      <c r="CY206" s="2">
        <f t="shared" si="252"/>
        <v>0</v>
      </c>
      <c r="CZ206" s="2">
        <f t="shared" si="253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1010</v>
      </c>
      <c r="DV206" s="2" t="s">
        <v>131</v>
      </c>
      <c r="DW206" s="2" t="s">
        <v>131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385723315</v>
      </c>
      <c r="EF206" s="2">
        <v>40</v>
      </c>
      <c r="EG206" s="2" t="s">
        <v>59</v>
      </c>
      <c r="EH206" s="2">
        <v>0</v>
      </c>
      <c r="EI206" s="2" t="s">
        <v>3</v>
      </c>
      <c r="EJ206" s="2">
        <v>2</v>
      </c>
      <c r="EK206" s="2">
        <v>67</v>
      </c>
      <c r="EL206" s="2" t="s">
        <v>60</v>
      </c>
      <c r="EM206" s="2" t="s">
        <v>61</v>
      </c>
      <c r="EN206" s="2"/>
      <c r="EO206" s="2" t="s">
        <v>3</v>
      </c>
      <c r="EP206" s="2"/>
      <c r="EQ206" s="2">
        <v>0</v>
      </c>
      <c r="ER206" s="2">
        <v>0</v>
      </c>
      <c r="ES206" s="2">
        <v>0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97</v>
      </c>
      <c r="FY206" s="2">
        <v>51</v>
      </c>
      <c r="FZ206" s="2"/>
      <c r="GA206" s="2" t="s">
        <v>3</v>
      </c>
      <c r="GB206" s="2"/>
      <c r="GC206" s="2"/>
      <c r="GD206" s="2">
        <v>1</v>
      </c>
      <c r="GE206" s="2"/>
      <c r="GF206" s="2">
        <v>-502973214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254"/>
        <v>0</v>
      </c>
      <c r="GM206" s="2">
        <f t="shared" si="255"/>
        <v>0</v>
      </c>
      <c r="GN206" s="2">
        <f t="shared" si="256"/>
        <v>0</v>
      </c>
      <c r="GO206" s="2">
        <f t="shared" si="257"/>
        <v>0</v>
      </c>
      <c r="GP206" s="2">
        <f t="shared" si="258"/>
        <v>0</v>
      </c>
      <c r="GQ206" s="2"/>
      <c r="GR206" s="2">
        <v>0</v>
      </c>
      <c r="GS206" s="2">
        <v>3</v>
      </c>
      <c r="GT206" s="2">
        <v>0</v>
      </c>
      <c r="GU206" s="2" t="s">
        <v>3</v>
      </c>
      <c r="GV206" s="2">
        <f t="shared" si="259"/>
        <v>0</v>
      </c>
      <c r="GW206" s="2">
        <v>1</v>
      </c>
      <c r="GX206" s="2">
        <f t="shared" si="260"/>
        <v>0</v>
      </c>
      <c r="GY206" s="2"/>
      <c r="GZ206" s="2"/>
      <c r="HA206" s="2">
        <v>0</v>
      </c>
      <c r="HB206" s="2">
        <v>0</v>
      </c>
      <c r="HC206" s="2">
        <f t="shared" si="261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18</v>
      </c>
      <c r="B207">
        <v>1</v>
      </c>
      <c r="E207" t="s">
        <v>276</v>
      </c>
      <c r="F207" t="s">
        <v>246</v>
      </c>
      <c r="G207" t="s">
        <v>247</v>
      </c>
      <c r="H207" t="s">
        <v>131</v>
      </c>
      <c r="I207">
        <f>I203*J207</f>
        <v>0</v>
      </c>
      <c r="J207">
        <v>0</v>
      </c>
      <c r="K207">
        <v>0</v>
      </c>
      <c r="L207">
        <v>0</v>
      </c>
      <c r="M207">
        <v>0</v>
      </c>
      <c r="N207">
        <f t="shared" si="222"/>
        <v>0</v>
      </c>
      <c r="O207">
        <f t="shared" si="223"/>
        <v>0</v>
      </c>
      <c r="P207">
        <f t="shared" si="224"/>
        <v>0</v>
      </c>
      <c r="Q207">
        <f t="shared" si="225"/>
        <v>0</v>
      </c>
      <c r="R207">
        <f t="shared" si="226"/>
        <v>0</v>
      </c>
      <c r="S207">
        <f t="shared" si="227"/>
        <v>0</v>
      </c>
      <c r="T207">
        <f t="shared" si="228"/>
        <v>0</v>
      </c>
      <c r="U207">
        <f t="shared" si="229"/>
        <v>0</v>
      </c>
      <c r="V207">
        <f t="shared" si="230"/>
        <v>0</v>
      </c>
      <c r="W207">
        <f t="shared" si="231"/>
        <v>0</v>
      </c>
      <c r="X207">
        <f t="shared" si="232"/>
        <v>0</v>
      </c>
      <c r="Y207">
        <f t="shared" si="233"/>
        <v>0</v>
      </c>
      <c r="AA207">
        <v>441953297</v>
      </c>
      <c r="AB207">
        <f t="shared" si="234"/>
        <v>0</v>
      </c>
      <c r="AC207">
        <f t="shared" si="235"/>
        <v>0</v>
      </c>
      <c r="AD207">
        <f t="shared" si="236"/>
        <v>0</v>
      </c>
      <c r="AE207">
        <f t="shared" si="237"/>
        <v>0</v>
      </c>
      <c r="AF207">
        <f t="shared" si="238"/>
        <v>0</v>
      </c>
      <c r="AG207">
        <f t="shared" si="239"/>
        <v>0</v>
      </c>
      <c r="AH207">
        <f t="shared" si="240"/>
        <v>0</v>
      </c>
      <c r="AI207">
        <f t="shared" si="241"/>
        <v>0</v>
      </c>
      <c r="AJ207">
        <f t="shared" si="242"/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97</v>
      </c>
      <c r="AU207">
        <v>51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9.86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2</v>
      </c>
      <c r="BJ207" t="s">
        <v>3</v>
      </c>
      <c r="BM207">
        <v>67</v>
      </c>
      <c r="BN207">
        <v>0</v>
      </c>
      <c r="BO207" t="s">
        <v>3</v>
      </c>
      <c r="BP207">
        <v>0</v>
      </c>
      <c r="BQ207">
        <v>40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97</v>
      </c>
      <c r="CA207">
        <v>51</v>
      </c>
      <c r="CB207" t="s">
        <v>3</v>
      </c>
      <c r="CE207">
        <v>30</v>
      </c>
      <c r="CF207">
        <v>0</v>
      </c>
      <c r="CG207">
        <v>0</v>
      </c>
      <c r="CH207">
        <v>24</v>
      </c>
      <c r="CI207">
        <v>2</v>
      </c>
      <c r="CJ207">
        <v>0</v>
      </c>
      <c r="CK207">
        <v>0</v>
      </c>
      <c r="CL207">
        <v>0</v>
      </c>
      <c r="CM207">
        <v>0</v>
      </c>
      <c r="CN207" t="s">
        <v>3</v>
      </c>
      <c r="CO207">
        <v>0</v>
      </c>
      <c r="CP207">
        <f t="shared" si="243"/>
        <v>0</v>
      </c>
      <c r="CQ207">
        <f t="shared" si="244"/>
        <v>0</v>
      </c>
      <c r="CR207">
        <f t="shared" si="245"/>
        <v>0</v>
      </c>
      <c r="CS207">
        <f t="shared" si="246"/>
        <v>0</v>
      </c>
      <c r="CT207">
        <f t="shared" si="247"/>
        <v>0</v>
      </c>
      <c r="CU207">
        <f t="shared" si="248"/>
        <v>0</v>
      </c>
      <c r="CV207">
        <f t="shared" si="249"/>
        <v>0</v>
      </c>
      <c r="CW207">
        <f t="shared" si="250"/>
        <v>0</v>
      </c>
      <c r="CX207">
        <f t="shared" si="251"/>
        <v>0</v>
      </c>
      <c r="CY207">
        <f t="shared" si="252"/>
        <v>0</v>
      </c>
      <c r="CZ207">
        <f t="shared" si="253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131</v>
      </c>
      <c r="DW207" t="s">
        <v>131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385723315</v>
      </c>
      <c r="EF207">
        <v>40</v>
      </c>
      <c r="EG207" t="s">
        <v>59</v>
      </c>
      <c r="EH207">
        <v>0</v>
      </c>
      <c r="EI207" t="s">
        <v>3</v>
      </c>
      <c r="EJ207">
        <v>2</v>
      </c>
      <c r="EK207">
        <v>67</v>
      </c>
      <c r="EL207" t="s">
        <v>60</v>
      </c>
      <c r="EM207" t="s">
        <v>61</v>
      </c>
      <c r="EO207" t="s">
        <v>3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97</v>
      </c>
      <c r="FY207">
        <v>51</v>
      </c>
      <c r="GA207" t="s">
        <v>3</v>
      </c>
      <c r="GD207">
        <v>1</v>
      </c>
      <c r="GF207">
        <v>-502973214</v>
      </c>
      <c r="GG207">
        <v>2</v>
      </c>
      <c r="GH207">
        <v>1</v>
      </c>
      <c r="GI207">
        <v>5</v>
      </c>
      <c r="GJ207">
        <v>0</v>
      </c>
      <c r="GK207">
        <v>0</v>
      </c>
      <c r="GL207">
        <f t="shared" si="254"/>
        <v>0</v>
      </c>
      <c r="GM207">
        <f t="shared" si="255"/>
        <v>0</v>
      </c>
      <c r="GN207">
        <f t="shared" si="256"/>
        <v>0</v>
      </c>
      <c r="GO207">
        <f t="shared" si="257"/>
        <v>0</v>
      </c>
      <c r="GP207">
        <f t="shared" si="258"/>
        <v>0</v>
      </c>
      <c r="GR207">
        <v>0</v>
      </c>
      <c r="GS207">
        <v>3</v>
      </c>
      <c r="GT207">
        <v>0</v>
      </c>
      <c r="GU207" t="s">
        <v>3</v>
      </c>
      <c r="GV207">
        <f t="shared" si="259"/>
        <v>0</v>
      </c>
      <c r="GW207">
        <v>1</v>
      </c>
      <c r="GX207">
        <f t="shared" si="260"/>
        <v>0</v>
      </c>
      <c r="HA207">
        <v>0</v>
      </c>
      <c r="HB207">
        <v>0</v>
      </c>
      <c r="HC207">
        <f t="shared" si="261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277</v>
      </c>
      <c r="F208" s="2" t="s">
        <v>85</v>
      </c>
      <c r="G208" s="2" t="s">
        <v>86</v>
      </c>
      <c r="H208" s="2" t="s">
        <v>87</v>
      </c>
      <c r="I208" s="2">
        <v>0</v>
      </c>
      <c r="J208" s="2">
        <v>0</v>
      </c>
      <c r="K208" s="2">
        <v>0</v>
      </c>
      <c r="L208" s="2">
        <v>3</v>
      </c>
      <c r="M208" s="2">
        <v>3</v>
      </c>
      <c r="N208" s="2">
        <f t="shared" si="222"/>
        <v>0</v>
      </c>
      <c r="O208" s="2">
        <f t="shared" si="223"/>
        <v>0</v>
      </c>
      <c r="P208" s="2">
        <f>ROUND(CQ208*I208,2)</f>
        <v>0</v>
      </c>
      <c r="Q208" s="2">
        <f>ROUND(CR208*I208,2)</f>
        <v>0</v>
      </c>
      <c r="R208" s="2">
        <f>ROUND(CS208*I208,2)</f>
        <v>0</v>
      </c>
      <c r="S208" s="2">
        <f>ROUND(CT208*I208,2)</f>
        <v>0</v>
      </c>
      <c r="T208" s="2">
        <f t="shared" si="228"/>
        <v>0</v>
      </c>
      <c r="U208" s="2">
        <f t="shared" si="229"/>
        <v>0</v>
      </c>
      <c r="V208" s="2">
        <f t="shared" si="230"/>
        <v>0</v>
      </c>
      <c r="W208" s="2">
        <f t="shared" si="231"/>
        <v>0</v>
      </c>
      <c r="X208" s="2">
        <f t="shared" si="232"/>
        <v>0</v>
      </c>
      <c r="Y208" s="2">
        <f t="shared" si="233"/>
        <v>0</v>
      </c>
      <c r="Z208" s="2"/>
      <c r="AA208" s="2">
        <v>441953356</v>
      </c>
      <c r="AB208" s="2">
        <f t="shared" si="234"/>
        <v>74.84</v>
      </c>
      <c r="AC208" s="2">
        <f t="shared" si="235"/>
        <v>74.84</v>
      </c>
      <c r="AD208" s="2">
        <f>ROUND((ET208),6)</f>
        <v>0</v>
      </c>
      <c r="AE208" s="2">
        <f t="shared" si="237"/>
        <v>0</v>
      </c>
      <c r="AF208" s="2">
        <f t="shared" si="238"/>
        <v>0</v>
      </c>
      <c r="AG208" s="2">
        <f t="shared" si="239"/>
        <v>0</v>
      </c>
      <c r="AH208" s="2">
        <f t="shared" si="240"/>
        <v>0</v>
      </c>
      <c r="AI208" s="2">
        <f t="shared" si="241"/>
        <v>0</v>
      </c>
      <c r="AJ208" s="2">
        <f t="shared" si="242"/>
        <v>0</v>
      </c>
      <c r="AK208" s="2">
        <v>74.84</v>
      </c>
      <c r="AL208" s="2">
        <v>74.84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0</v>
      </c>
      <c r="BJ208" s="2" t="s">
        <v>3</v>
      </c>
      <c r="BK208" s="2"/>
      <c r="BL208" s="2"/>
      <c r="BM208" s="2">
        <v>242</v>
      </c>
      <c r="BN208" s="2">
        <v>0</v>
      </c>
      <c r="BO208" s="2" t="s">
        <v>3</v>
      </c>
      <c r="BP208" s="2">
        <v>0</v>
      </c>
      <c r="BQ208" s="2">
        <v>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>
        <v>25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 t="s">
        <v>3</v>
      </c>
      <c r="CO208" s="2">
        <v>0</v>
      </c>
      <c r="CP208" s="2">
        <f t="shared" si="243"/>
        <v>0</v>
      </c>
      <c r="CQ208" s="2">
        <f>AC208*BC208</f>
        <v>74.84</v>
      </c>
      <c r="CR208" s="2">
        <f>AD208*BB208</f>
        <v>0</v>
      </c>
      <c r="CS208" s="2">
        <f>AE208*BS208</f>
        <v>0</v>
      </c>
      <c r="CT208" s="2">
        <f>AF208*BA208</f>
        <v>0</v>
      </c>
      <c r="CU208" s="2">
        <f t="shared" si="248"/>
        <v>0</v>
      </c>
      <c r="CV208" s="2">
        <f>AH208</f>
        <v>0</v>
      </c>
      <c r="CW208" s="2">
        <f t="shared" si="250"/>
        <v>0</v>
      </c>
      <c r="CX208" s="2">
        <f t="shared" si="251"/>
        <v>0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1003</v>
      </c>
      <c r="DV208" s="2" t="s">
        <v>87</v>
      </c>
      <c r="DW208" s="2" t="s">
        <v>87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0</v>
      </c>
      <c r="EF208" s="2">
        <v>0</v>
      </c>
      <c r="EG208" s="2" t="s">
        <v>3</v>
      </c>
      <c r="EH208" s="2">
        <v>0</v>
      </c>
      <c r="EI208" s="2" t="s">
        <v>3</v>
      </c>
      <c r="EJ208" s="2">
        <v>0</v>
      </c>
      <c r="EK208" s="2">
        <v>242</v>
      </c>
      <c r="EL208" s="2" t="s">
        <v>3</v>
      </c>
      <c r="EM208" s="2" t="s">
        <v>3</v>
      </c>
      <c r="EN208" s="2"/>
      <c r="EO208" s="2" t="s">
        <v>3</v>
      </c>
      <c r="EP208" s="2"/>
      <c r="EQ208" s="2">
        <v>0</v>
      </c>
      <c r="ER208" s="2">
        <v>0</v>
      </c>
      <c r="ES208" s="2">
        <v>74.84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88</v>
      </c>
      <c r="GB208" s="2"/>
      <c r="GC208" s="2"/>
      <c r="GD208" s="2">
        <v>1</v>
      </c>
      <c r="GE208" s="2"/>
      <c r="GF208" s="2">
        <v>-1278472336</v>
      </c>
      <c r="GG208" s="2">
        <v>2</v>
      </c>
      <c r="GH208" s="2">
        <v>0</v>
      </c>
      <c r="GI208" s="2">
        <v>-2</v>
      </c>
      <c r="GJ208" s="2">
        <v>0</v>
      </c>
      <c r="GK208" s="2">
        <v>0</v>
      </c>
      <c r="GL208" s="2">
        <f t="shared" si="254"/>
        <v>0</v>
      </c>
      <c r="GM208" s="2">
        <f t="shared" si="255"/>
        <v>0</v>
      </c>
      <c r="GN208" s="2">
        <f t="shared" si="256"/>
        <v>0</v>
      </c>
      <c r="GO208" s="2">
        <f t="shared" si="257"/>
        <v>0</v>
      </c>
      <c r="GP208" s="2">
        <f t="shared" si="258"/>
        <v>0</v>
      </c>
      <c r="GQ208" s="2"/>
      <c r="GR208" s="2">
        <v>0</v>
      </c>
      <c r="GS208" s="2">
        <v>4</v>
      </c>
      <c r="GT208" s="2">
        <v>0</v>
      </c>
      <c r="GU208" s="2" t="s">
        <v>3</v>
      </c>
      <c r="GV208" s="2">
        <f t="shared" si="259"/>
        <v>0</v>
      </c>
      <c r="GW208" s="2">
        <v>1</v>
      </c>
      <c r="GX208" s="2">
        <f t="shared" si="260"/>
        <v>0</v>
      </c>
      <c r="GY208" s="2"/>
      <c r="GZ208" s="2"/>
      <c r="HA208" s="2">
        <v>0</v>
      </c>
      <c r="HB208" s="2">
        <v>0</v>
      </c>
      <c r="HC208" s="2">
        <f t="shared" si="261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277</v>
      </c>
      <c r="F209" t="s">
        <v>85</v>
      </c>
      <c r="G209" t="s">
        <v>86</v>
      </c>
      <c r="H209" t="s">
        <v>87</v>
      </c>
      <c r="I209">
        <v>0</v>
      </c>
      <c r="J209">
        <v>0</v>
      </c>
      <c r="K209">
        <v>0</v>
      </c>
      <c r="L209">
        <v>3</v>
      </c>
      <c r="M209">
        <v>3</v>
      </c>
      <c r="N209">
        <f t="shared" si="222"/>
        <v>0</v>
      </c>
      <c r="O209">
        <f t="shared" si="223"/>
        <v>0</v>
      </c>
      <c r="P209">
        <f>ROUND(CQ209*I209,2)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228"/>
        <v>0</v>
      </c>
      <c r="U209">
        <f t="shared" si="229"/>
        <v>0</v>
      </c>
      <c r="V209">
        <f t="shared" si="230"/>
        <v>0</v>
      </c>
      <c r="W209">
        <f t="shared" si="231"/>
        <v>0</v>
      </c>
      <c r="X209">
        <f t="shared" si="232"/>
        <v>0</v>
      </c>
      <c r="Y209">
        <f t="shared" si="233"/>
        <v>0</v>
      </c>
      <c r="AA209">
        <v>441953297</v>
      </c>
      <c r="AB209">
        <f t="shared" si="234"/>
        <v>74.84</v>
      </c>
      <c r="AC209">
        <f t="shared" si="235"/>
        <v>74.84</v>
      </c>
      <c r="AD209">
        <f>ROUND((ET209),6)</f>
        <v>0</v>
      </c>
      <c r="AE209">
        <f t="shared" si="237"/>
        <v>0</v>
      </c>
      <c r="AF209">
        <f t="shared" si="238"/>
        <v>0</v>
      </c>
      <c r="AG209">
        <f t="shared" si="239"/>
        <v>0</v>
      </c>
      <c r="AH209">
        <f t="shared" si="240"/>
        <v>0</v>
      </c>
      <c r="AI209">
        <f t="shared" si="241"/>
        <v>0</v>
      </c>
      <c r="AJ209">
        <f t="shared" si="242"/>
        <v>0</v>
      </c>
      <c r="AK209">
        <v>74.84</v>
      </c>
      <c r="AL209">
        <v>74.84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9.86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0</v>
      </c>
      <c r="BJ209" t="s">
        <v>3</v>
      </c>
      <c r="BM209">
        <v>242</v>
      </c>
      <c r="BN209">
        <v>0</v>
      </c>
      <c r="BO209" t="s">
        <v>3</v>
      </c>
      <c r="BP209">
        <v>0</v>
      </c>
      <c r="BQ209">
        <v>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H209">
        <v>25</v>
      </c>
      <c r="CI209">
        <v>0</v>
      </c>
      <c r="CJ209">
        <v>0</v>
      </c>
      <c r="CK209">
        <v>0</v>
      </c>
      <c r="CL209">
        <v>0</v>
      </c>
      <c r="CM209">
        <v>0</v>
      </c>
      <c r="CN209" t="s">
        <v>3</v>
      </c>
      <c r="CO209">
        <v>0</v>
      </c>
      <c r="CP209">
        <f t="shared" si="243"/>
        <v>0</v>
      </c>
      <c r="CQ209">
        <f>AC209*BC209</f>
        <v>737.92240000000004</v>
      </c>
      <c r="CR209">
        <f>AD209*BB209</f>
        <v>0</v>
      </c>
      <c r="CS209">
        <f>AE209*BS209</f>
        <v>0</v>
      </c>
      <c r="CT209">
        <f>AF209*BA209</f>
        <v>0</v>
      </c>
      <c r="CU209">
        <f t="shared" si="248"/>
        <v>0</v>
      </c>
      <c r="CV209">
        <f>AH209</f>
        <v>0</v>
      </c>
      <c r="CW209">
        <f t="shared" si="250"/>
        <v>0</v>
      </c>
      <c r="CX209">
        <f t="shared" si="251"/>
        <v>0</v>
      </c>
      <c r="CY209">
        <f>0</f>
        <v>0</v>
      </c>
      <c r="CZ209">
        <f>0</f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87</v>
      </c>
      <c r="DW209" t="s">
        <v>87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0</v>
      </c>
      <c r="EF209">
        <v>0</v>
      </c>
      <c r="EG209" t="s">
        <v>3</v>
      </c>
      <c r="EH209">
        <v>0</v>
      </c>
      <c r="EI209" t="s">
        <v>3</v>
      </c>
      <c r="EJ209">
        <v>0</v>
      </c>
      <c r="EK209">
        <v>242</v>
      </c>
      <c r="EL209" t="s">
        <v>3</v>
      </c>
      <c r="EM209" t="s">
        <v>3</v>
      </c>
      <c r="EO209" t="s">
        <v>3</v>
      </c>
      <c r="EQ209">
        <v>0</v>
      </c>
      <c r="ER209">
        <v>74.84</v>
      </c>
      <c r="ES209">
        <v>74.84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0</v>
      </c>
      <c r="FD209">
        <v>18</v>
      </c>
      <c r="FF209">
        <v>723.41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89</v>
      </c>
      <c r="GD209">
        <v>1</v>
      </c>
      <c r="GF209">
        <v>-1278472336</v>
      </c>
      <c r="GG209">
        <v>2</v>
      </c>
      <c r="GH209">
        <v>3</v>
      </c>
      <c r="GI209">
        <v>5</v>
      </c>
      <c r="GJ209">
        <v>0</v>
      </c>
      <c r="GK209">
        <v>0</v>
      </c>
      <c r="GL209">
        <f t="shared" si="254"/>
        <v>0</v>
      </c>
      <c r="GM209">
        <f t="shared" si="255"/>
        <v>0</v>
      </c>
      <c r="GN209">
        <f t="shared" si="256"/>
        <v>0</v>
      </c>
      <c r="GO209">
        <f t="shared" si="257"/>
        <v>0</v>
      </c>
      <c r="GP209">
        <f t="shared" si="258"/>
        <v>0</v>
      </c>
      <c r="GR209">
        <v>1</v>
      </c>
      <c r="GS209">
        <v>1</v>
      </c>
      <c r="GT209">
        <v>0</v>
      </c>
      <c r="GU209" t="s">
        <v>3</v>
      </c>
      <c r="GV209">
        <f t="shared" si="259"/>
        <v>0</v>
      </c>
      <c r="GW209">
        <v>1</v>
      </c>
      <c r="GX209">
        <f t="shared" si="260"/>
        <v>0</v>
      </c>
      <c r="HA209">
        <v>0</v>
      </c>
      <c r="HB209">
        <v>0</v>
      </c>
      <c r="HC209">
        <f t="shared" si="261"/>
        <v>0</v>
      </c>
      <c r="HE209" t="s">
        <v>90</v>
      </c>
      <c r="HF209" t="s">
        <v>33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</v>
      </c>
      <c r="F210" s="2" t="s">
        <v>278</v>
      </c>
      <c r="G210" s="2" t="s">
        <v>279</v>
      </c>
      <c r="H210" s="2" t="s">
        <v>280</v>
      </c>
      <c r="I210" s="2">
        <v>0</v>
      </c>
      <c r="J210" s="2">
        <v>0</v>
      </c>
      <c r="K210" s="2">
        <v>0</v>
      </c>
      <c r="L210" s="2">
        <v>3.0000000000000001E-3</v>
      </c>
      <c r="M210" s="2">
        <v>3.0000000000000001E-3</v>
      </c>
      <c r="N210" s="2">
        <f t="shared" si="222"/>
        <v>0</v>
      </c>
      <c r="O210" s="2">
        <f t="shared" si="223"/>
        <v>0</v>
      </c>
      <c r="P210" s="2">
        <f t="shared" ref="P210:P231" si="262">ROUND((ROUND((AC210*AW210*I210),2)*BC210),2)</f>
        <v>0</v>
      </c>
      <c r="Q210" s="2">
        <f t="shared" ref="Q210:Q231" si="263">(ROUND((ROUND(((ET210)*AV210*I210),2)*BB210),2)+ROUND((ROUND(((AE210-(EU210))*AV210*I210),2)*BS210),2))</f>
        <v>0</v>
      </c>
      <c r="R210" s="2">
        <f t="shared" ref="R210:R231" si="264">ROUND((ROUND((AE210*AV210*I210),2)*BS210),2)</f>
        <v>0</v>
      </c>
      <c r="S210" s="2">
        <f t="shared" ref="S210:S231" si="265">ROUND((ROUND((AF210*AV210*I210),2)*BA210),2)</f>
        <v>0</v>
      </c>
      <c r="T210" s="2">
        <f t="shared" si="228"/>
        <v>0</v>
      </c>
      <c r="U210" s="2">
        <f t="shared" si="229"/>
        <v>0</v>
      </c>
      <c r="V210" s="2">
        <f t="shared" si="230"/>
        <v>0</v>
      </c>
      <c r="W210" s="2">
        <f t="shared" si="231"/>
        <v>0</v>
      </c>
      <c r="X210" s="2">
        <f t="shared" si="232"/>
        <v>0</v>
      </c>
      <c r="Y210" s="2">
        <f t="shared" si="233"/>
        <v>0</v>
      </c>
      <c r="Z210" s="2"/>
      <c r="AA210" s="2">
        <v>-1</v>
      </c>
      <c r="AB210" s="2">
        <f t="shared" si="234"/>
        <v>2846.95</v>
      </c>
      <c r="AC210" s="2">
        <f t="shared" si="235"/>
        <v>516.41</v>
      </c>
      <c r="AD210" s="2">
        <f t="shared" ref="AD210:AD231" si="266">ROUND((((ET210)-(EU210))+AE210),6)</f>
        <v>399.63</v>
      </c>
      <c r="AE210" s="2">
        <f t="shared" si="237"/>
        <v>0.59</v>
      </c>
      <c r="AF210" s="2">
        <f t="shared" si="238"/>
        <v>1930.91</v>
      </c>
      <c r="AG210" s="2">
        <f t="shared" si="239"/>
        <v>0</v>
      </c>
      <c r="AH210" s="2">
        <f t="shared" si="240"/>
        <v>135</v>
      </c>
      <c r="AI210" s="2">
        <f t="shared" si="241"/>
        <v>0</v>
      </c>
      <c r="AJ210" s="2">
        <f t="shared" si="242"/>
        <v>0</v>
      </c>
      <c r="AK210" s="2">
        <v>2846.95</v>
      </c>
      <c r="AL210" s="2">
        <v>516.41</v>
      </c>
      <c r="AM210" s="2">
        <v>399.63</v>
      </c>
      <c r="AN210" s="2">
        <v>0.59</v>
      </c>
      <c r="AO210" s="2">
        <v>1930.91</v>
      </c>
      <c r="AP210" s="2">
        <v>0</v>
      </c>
      <c r="AQ210" s="2">
        <v>135</v>
      </c>
      <c r="AR210" s="2">
        <v>0</v>
      </c>
      <c r="AS210" s="2">
        <v>0</v>
      </c>
      <c r="AT210" s="2">
        <v>94</v>
      </c>
      <c r="AU210" s="2">
        <v>51</v>
      </c>
      <c r="AV210" s="2">
        <v>1.0469999999999999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1</v>
      </c>
      <c r="BJ210" s="2" t="s">
        <v>281</v>
      </c>
      <c r="BK210" s="2"/>
      <c r="BL210" s="2"/>
      <c r="BM210" s="2">
        <v>17</v>
      </c>
      <c r="BN210" s="2">
        <v>0</v>
      </c>
      <c r="BO210" s="2" t="s">
        <v>278</v>
      </c>
      <c r="BP210" s="2">
        <v>1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94</v>
      </c>
      <c r="CA210" s="2">
        <v>51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 t="s">
        <v>3</v>
      </c>
      <c r="CO210" s="2">
        <v>0</v>
      </c>
      <c r="CP210" s="2">
        <f t="shared" si="243"/>
        <v>0</v>
      </c>
      <c r="CQ210" s="2">
        <f t="shared" ref="CQ210:CQ231" si="267">ROUND((ROUND((AC210*AW210*1),2)*BC210),2)</f>
        <v>516.41</v>
      </c>
      <c r="CR210" s="2">
        <f t="shared" ref="CR210:CR231" si="268">(ROUND((ROUND(((ET210)*AV210*1),2)*BB210),2)+ROUND((ROUND(((AE210-(EU210))*AV210*1),2)*BS210),2))</f>
        <v>418.41</v>
      </c>
      <c r="CS210" s="2">
        <f t="shared" ref="CS210:CS231" si="269">ROUND((ROUND((AE210*AV210*1),2)*BS210),2)</f>
        <v>0.62</v>
      </c>
      <c r="CT210" s="2">
        <f t="shared" ref="CT210:CT231" si="270">ROUND((ROUND((AF210*AV210*1),2)*BA210),2)</f>
        <v>2021.66</v>
      </c>
      <c r="CU210" s="2">
        <f t="shared" si="248"/>
        <v>0</v>
      </c>
      <c r="CV210" s="2">
        <f t="shared" ref="CV210:CV231" si="271">(AH210*AV210)</f>
        <v>141.345</v>
      </c>
      <c r="CW210" s="2">
        <f t="shared" si="250"/>
        <v>0</v>
      </c>
      <c r="CX210" s="2">
        <f t="shared" si="251"/>
        <v>0</v>
      </c>
      <c r="CY210" s="2">
        <f t="shared" ref="CY210:CY231" si="272">(((S210+R210)*AT210)/100)</f>
        <v>0</v>
      </c>
      <c r="CZ210" s="2">
        <f t="shared" ref="CZ210:CZ231" si="273">(((S210+R210)*AU210)/100)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1013</v>
      </c>
      <c r="DV210" s="2" t="s">
        <v>280</v>
      </c>
      <c r="DW210" s="2" t="s">
        <v>280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385723236</v>
      </c>
      <c r="EF210" s="2">
        <v>30</v>
      </c>
      <c r="EG210" s="2" t="s">
        <v>30</v>
      </c>
      <c r="EH210" s="2">
        <v>0</v>
      </c>
      <c r="EI210" s="2" t="s">
        <v>3</v>
      </c>
      <c r="EJ210" s="2">
        <v>1</v>
      </c>
      <c r="EK210" s="2">
        <v>17</v>
      </c>
      <c r="EL210" s="2" t="s">
        <v>282</v>
      </c>
      <c r="EM210" s="2" t="s">
        <v>283</v>
      </c>
      <c r="EN210" s="2"/>
      <c r="EO210" s="2" t="s">
        <v>3</v>
      </c>
      <c r="EP210" s="2"/>
      <c r="EQ210" s="2">
        <v>1024</v>
      </c>
      <c r="ER210" s="2">
        <v>2846.95</v>
      </c>
      <c r="ES210" s="2">
        <v>516.41</v>
      </c>
      <c r="ET210" s="2">
        <v>399.63</v>
      </c>
      <c r="EU210" s="2">
        <v>0.59</v>
      </c>
      <c r="EV210" s="2">
        <v>1930.91</v>
      </c>
      <c r="EW210" s="2">
        <v>135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94</v>
      </c>
      <c r="FY210" s="2">
        <v>51</v>
      </c>
      <c r="FZ210" s="2"/>
      <c r="GA210" s="2" t="s">
        <v>3</v>
      </c>
      <c r="GB210" s="2"/>
      <c r="GC210" s="2"/>
      <c r="GD210" s="2">
        <v>1</v>
      </c>
      <c r="GE210" s="2"/>
      <c r="GF210" s="2">
        <v>1832403113</v>
      </c>
      <c r="GG210" s="2">
        <v>2</v>
      </c>
      <c r="GH210" s="2">
        <v>1</v>
      </c>
      <c r="GI210" s="2">
        <v>2</v>
      </c>
      <c r="GJ210" s="2">
        <v>0</v>
      </c>
      <c r="GK210" s="2">
        <v>0</v>
      </c>
      <c r="GL210" s="2">
        <f t="shared" si="254"/>
        <v>0</v>
      </c>
      <c r="GM210" s="2">
        <f t="shared" si="255"/>
        <v>0</v>
      </c>
      <c r="GN210" s="2">
        <f t="shared" si="256"/>
        <v>0</v>
      </c>
      <c r="GO210" s="2">
        <f t="shared" si="257"/>
        <v>0</v>
      </c>
      <c r="GP210" s="2">
        <f t="shared" si="258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59"/>
        <v>0</v>
      </c>
      <c r="GW210" s="2">
        <v>1</v>
      </c>
      <c r="GX210" s="2">
        <f t="shared" si="260"/>
        <v>0</v>
      </c>
      <c r="GY210" s="2"/>
      <c r="GZ210" s="2"/>
      <c r="HA210" s="2">
        <v>0</v>
      </c>
      <c r="HB210" s="2">
        <v>0</v>
      </c>
      <c r="HC210" s="2">
        <f t="shared" si="261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</v>
      </c>
      <c r="F211" t="s">
        <v>278</v>
      </c>
      <c r="G211" t="s">
        <v>279</v>
      </c>
      <c r="H211" t="s">
        <v>280</v>
      </c>
      <c r="I211">
        <v>0</v>
      </c>
      <c r="J211">
        <v>0</v>
      </c>
      <c r="K211">
        <v>0</v>
      </c>
      <c r="L211">
        <v>3.0000000000000001E-3</v>
      </c>
      <c r="M211">
        <v>3.0000000000000001E-3</v>
      </c>
      <c r="N211">
        <f t="shared" si="222"/>
        <v>0</v>
      </c>
      <c r="O211">
        <f t="shared" si="223"/>
        <v>0</v>
      </c>
      <c r="P211">
        <f t="shared" si="262"/>
        <v>0</v>
      </c>
      <c r="Q211">
        <f t="shared" si="263"/>
        <v>0</v>
      </c>
      <c r="R211">
        <f t="shared" si="264"/>
        <v>0</v>
      </c>
      <c r="S211">
        <f t="shared" si="265"/>
        <v>0</v>
      </c>
      <c r="T211">
        <f t="shared" si="228"/>
        <v>0</v>
      </c>
      <c r="U211">
        <f t="shared" si="229"/>
        <v>0</v>
      </c>
      <c r="V211">
        <f t="shared" si="230"/>
        <v>0</v>
      </c>
      <c r="W211">
        <f t="shared" si="231"/>
        <v>0</v>
      </c>
      <c r="X211">
        <f t="shared" si="232"/>
        <v>0</v>
      </c>
      <c r="Y211">
        <f t="shared" si="233"/>
        <v>0</v>
      </c>
      <c r="AA211">
        <v>-1</v>
      </c>
      <c r="AB211">
        <f t="shared" si="234"/>
        <v>2846.95</v>
      </c>
      <c r="AC211">
        <f t="shared" si="235"/>
        <v>516.41</v>
      </c>
      <c r="AD211">
        <f t="shared" si="266"/>
        <v>399.63</v>
      </c>
      <c r="AE211">
        <f t="shared" si="237"/>
        <v>0.59</v>
      </c>
      <c r="AF211">
        <f t="shared" si="238"/>
        <v>1930.91</v>
      </c>
      <c r="AG211">
        <f t="shared" si="239"/>
        <v>0</v>
      </c>
      <c r="AH211">
        <f t="shared" si="240"/>
        <v>135</v>
      </c>
      <c r="AI211">
        <f t="shared" si="241"/>
        <v>0</v>
      </c>
      <c r="AJ211">
        <f t="shared" si="242"/>
        <v>0</v>
      </c>
      <c r="AK211">
        <v>2846.95</v>
      </c>
      <c r="AL211">
        <v>516.41</v>
      </c>
      <c r="AM211">
        <v>399.63</v>
      </c>
      <c r="AN211">
        <v>0.59</v>
      </c>
      <c r="AO211">
        <v>1930.91</v>
      </c>
      <c r="AP211">
        <v>0</v>
      </c>
      <c r="AQ211">
        <v>135</v>
      </c>
      <c r="AR211">
        <v>0</v>
      </c>
      <c r="AS211">
        <v>0</v>
      </c>
      <c r="AT211">
        <v>94</v>
      </c>
      <c r="AU211">
        <v>51</v>
      </c>
      <c r="AV211">
        <v>1.0469999999999999</v>
      </c>
      <c r="AW211">
        <v>1</v>
      </c>
      <c r="AZ211">
        <v>1</v>
      </c>
      <c r="BA211">
        <v>55.67</v>
      </c>
      <c r="BB211">
        <v>10.72</v>
      </c>
      <c r="BC211">
        <v>2.77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281</v>
      </c>
      <c r="BM211">
        <v>17</v>
      </c>
      <c r="BN211">
        <v>0</v>
      </c>
      <c r="BO211" t="s">
        <v>278</v>
      </c>
      <c r="BP211">
        <v>1</v>
      </c>
      <c r="BQ211">
        <v>30</v>
      </c>
      <c r="BR211">
        <v>0</v>
      </c>
      <c r="BS211">
        <v>55.67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94</v>
      </c>
      <c r="CA211">
        <v>51</v>
      </c>
      <c r="CB211" t="s">
        <v>3</v>
      </c>
      <c r="CE211">
        <v>30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 t="s">
        <v>3</v>
      </c>
      <c r="CO211">
        <v>0</v>
      </c>
      <c r="CP211">
        <f t="shared" si="243"/>
        <v>0</v>
      </c>
      <c r="CQ211">
        <f t="shared" si="267"/>
        <v>1430.46</v>
      </c>
      <c r="CR211">
        <f t="shared" si="268"/>
        <v>4485.3599999999997</v>
      </c>
      <c r="CS211">
        <f t="shared" si="269"/>
        <v>34.520000000000003</v>
      </c>
      <c r="CT211">
        <f t="shared" si="270"/>
        <v>112545.81</v>
      </c>
      <c r="CU211">
        <f t="shared" si="248"/>
        <v>0</v>
      </c>
      <c r="CV211">
        <f t="shared" si="271"/>
        <v>141.345</v>
      </c>
      <c r="CW211">
        <f t="shared" si="250"/>
        <v>0</v>
      </c>
      <c r="CX211">
        <f t="shared" si="251"/>
        <v>0</v>
      </c>
      <c r="CY211">
        <f t="shared" si="272"/>
        <v>0</v>
      </c>
      <c r="CZ211">
        <f t="shared" si="273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280</v>
      </c>
      <c r="DW211" t="s">
        <v>280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385723236</v>
      </c>
      <c r="EF211">
        <v>30</v>
      </c>
      <c r="EG211" t="s">
        <v>30</v>
      </c>
      <c r="EH211">
        <v>0</v>
      </c>
      <c r="EI211" t="s">
        <v>3</v>
      </c>
      <c r="EJ211">
        <v>1</v>
      </c>
      <c r="EK211">
        <v>17</v>
      </c>
      <c r="EL211" t="s">
        <v>282</v>
      </c>
      <c r="EM211" t="s">
        <v>283</v>
      </c>
      <c r="EO211" t="s">
        <v>3</v>
      </c>
      <c r="EQ211">
        <v>1024</v>
      </c>
      <c r="ER211">
        <v>2846.95</v>
      </c>
      <c r="ES211">
        <v>516.41</v>
      </c>
      <c r="ET211">
        <v>399.63</v>
      </c>
      <c r="EU211">
        <v>0.59</v>
      </c>
      <c r="EV211">
        <v>1930.91</v>
      </c>
      <c r="EW211">
        <v>135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94</v>
      </c>
      <c r="FY211">
        <v>51</v>
      </c>
      <c r="GA211" t="s">
        <v>3</v>
      </c>
      <c r="GD211">
        <v>1</v>
      </c>
      <c r="GF211">
        <v>1832403113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254"/>
        <v>0</v>
      </c>
      <c r="GM211">
        <f t="shared" si="255"/>
        <v>0</v>
      </c>
      <c r="GN211">
        <f t="shared" si="256"/>
        <v>0</v>
      </c>
      <c r="GO211">
        <f t="shared" si="257"/>
        <v>0</v>
      </c>
      <c r="GP211">
        <f t="shared" si="258"/>
        <v>0</v>
      </c>
      <c r="GR211">
        <v>0</v>
      </c>
      <c r="GS211">
        <v>3</v>
      </c>
      <c r="GT211">
        <v>0</v>
      </c>
      <c r="GU211" t="s">
        <v>3</v>
      </c>
      <c r="GV211">
        <f t="shared" si="259"/>
        <v>0</v>
      </c>
      <c r="GW211">
        <v>1</v>
      </c>
      <c r="GX211">
        <f t="shared" si="260"/>
        <v>0</v>
      </c>
      <c r="HA211">
        <v>0</v>
      </c>
      <c r="HB211">
        <v>0</v>
      </c>
      <c r="HC211">
        <f t="shared" si="261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18</v>
      </c>
      <c r="B212" s="2">
        <v>1</v>
      </c>
      <c r="C212" s="2"/>
      <c r="D212" s="2"/>
      <c r="E212" s="2" t="s">
        <v>3</v>
      </c>
      <c r="F212" s="2" t="s">
        <v>85</v>
      </c>
      <c r="G212" s="2" t="s">
        <v>284</v>
      </c>
      <c r="H212" s="2" t="s">
        <v>285</v>
      </c>
      <c r="I212" s="2">
        <f>I210*J212</f>
        <v>0</v>
      </c>
      <c r="J212" s="2">
        <v>150</v>
      </c>
      <c r="K212" s="2">
        <v>150</v>
      </c>
      <c r="L212" s="2">
        <v>0.45</v>
      </c>
      <c r="M212" s="2">
        <v>0.45</v>
      </c>
      <c r="N212" s="2">
        <f t="shared" si="222"/>
        <v>0</v>
      </c>
      <c r="O212" s="2">
        <f t="shared" si="223"/>
        <v>0</v>
      </c>
      <c r="P212" s="2">
        <f t="shared" si="262"/>
        <v>0</v>
      </c>
      <c r="Q212" s="2">
        <f t="shared" si="263"/>
        <v>0</v>
      </c>
      <c r="R212" s="2">
        <f t="shared" si="264"/>
        <v>0</v>
      </c>
      <c r="S212" s="2">
        <f t="shared" si="265"/>
        <v>0</v>
      </c>
      <c r="T212" s="2">
        <f t="shared" si="228"/>
        <v>0</v>
      </c>
      <c r="U212" s="2">
        <f t="shared" si="229"/>
        <v>0</v>
      </c>
      <c r="V212" s="2">
        <f t="shared" si="230"/>
        <v>0</v>
      </c>
      <c r="W212" s="2">
        <f t="shared" si="231"/>
        <v>0</v>
      </c>
      <c r="X212" s="2">
        <f t="shared" si="232"/>
        <v>0</v>
      </c>
      <c r="Y212" s="2">
        <f t="shared" si="233"/>
        <v>0</v>
      </c>
      <c r="Z212" s="2"/>
      <c r="AA212" s="2">
        <v>-1</v>
      </c>
      <c r="AB212" s="2">
        <f t="shared" si="234"/>
        <v>45.03</v>
      </c>
      <c r="AC212" s="2">
        <f t="shared" si="235"/>
        <v>45.03</v>
      </c>
      <c r="AD212" s="2">
        <f t="shared" si="266"/>
        <v>0</v>
      </c>
      <c r="AE212" s="2">
        <f t="shared" si="237"/>
        <v>0</v>
      </c>
      <c r="AF212" s="2">
        <f t="shared" si="238"/>
        <v>0</v>
      </c>
      <c r="AG212" s="2">
        <f t="shared" si="239"/>
        <v>0</v>
      </c>
      <c r="AH212" s="2">
        <f t="shared" si="240"/>
        <v>0</v>
      </c>
      <c r="AI212" s="2">
        <f t="shared" si="241"/>
        <v>0</v>
      </c>
      <c r="AJ212" s="2">
        <f t="shared" si="242"/>
        <v>0</v>
      </c>
      <c r="AK212" s="2">
        <v>45.03</v>
      </c>
      <c r="AL212" s="2">
        <v>45.03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94</v>
      </c>
      <c r="AU212" s="2">
        <v>51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3</v>
      </c>
      <c r="BK212" s="2"/>
      <c r="BL212" s="2"/>
      <c r="BM212" s="2">
        <v>17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94</v>
      </c>
      <c r="CA212" s="2">
        <v>51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 t="s">
        <v>3</v>
      </c>
      <c r="CO212" s="2">
        <v>0</v>
      </c>
      <c r="CP212" s="2">
        <f t="shared" si="243"/>
        <v>0</v>
      </c>
      <c r="CQ212" s="2">
        <f t="shared" si="267"/>
        <v>45.03</v>
      </c>
      <c r="CR212" s="2">
        <f t="shared" si="268"/>
        <v>0</v>
      </c>
      <c r="CS212" s="2">
        <f t="shared" si="269"/>
        <v>0</v>
      </c>
      <c r="CT212" s="2">
        <f t="shared" si="270"/>
        <v>0</v>
      </c>
      <c r="CU212" s="2">
        <f t="shared" si="248"/>
        <v>0</v>
      </c>
      <c r="CV212" s="2">
        <f t="shared" si="271"/>
        <v>0</v>
      </c>
      <c r="CW212" s="2">
        <f t="shared" si="250"/>
        <v>0</v>
      </c>
      <c r="CX212" s="2">
        <f t="shared" si="251"/>
        <v>0</v>
      </c>
      <c r="CY212" s="2">
        <f t="shared" si="272"/>
        <v>0</v>
      </c>
      <c r="CZ212" s="2">
        <f t="shared" si="273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1009</v>
      </c>
      <c r="DV212" s="2" t="s">
        <v>285</v>
      </c>
      <c r="DW212" s="2" t="s">
        <v>285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385723236</v>
      </c>
      <c r="EF212" s="2">
        <v>30</v>
      </c>
      <c r="EG212" s="2" t="s">
        <v>30</v>
      </c>
      <c r="EH212" s="2">
        <v>0</v>
      </c>
      <c r="EI212" s="2" t="s">
        <v>3</v>
      </c>
      <c r="EJ212" s="2">
        <v>1</v>
      </c>
      <c r="EK212" s="2">
        <v>17</v>
      </c>
      <c r="EL212" s="2" t="s">
        <v>282</v>
      </c>
      <c r="EM212" s="2" t="s">
        <v>283</v>
      </c>
      <c r="EN212" s="2"/>
      <c r="EO212" s="2" t="s">
        <v>3</v>
      </c>
      <c r="EP212" s="2"/>
      <c r="EQ212" s="2">
        <v>1024</v>
      </c>
      <c r="ER212" s="2">
        <v>0</v>
      </c>
      <c r="ES212" s="2">
        <v>45.03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94</v>
      </c>
      <c r="FY212" s="2">
        <v>51</v>
      </c>
      <c r="FZ212" s="2"/>
      <c r="GA212" s="2" t="s">
        <v>88</v>
      </c>
      <c r="GB212" s="2"/>
      <c r="GC212" s="2"/>
      <c r="GD212" s="2">
        <v>1</v>
      </c>
      <c r="GE212" s="2"/>
      <c r="GF212" s="2">
        <v>670218950</v>
      </c>
      <c r="GG212" s="2">
        <v>2</v>
      </c>
      <c r="GH212" s="2">
        <v>0</v>
      </c>
      <c r="GI212" s="2">
        <v>-2</v>
      </c>
      <c r="GJ212" s="2">
        <v>0</v>
      </c>
      <c r="GK212" s="2">
        <v>0</v>
      </c>
      <c r="GL212" s="2">
        <f t="shared" si="254"/>
        <v>0</v>
      </c>
      <c r="GM212" s="2">
        <f t="shared" si="255"/>
        <v>0</v>
      </c>
      <c r="GN212" s="2">
        <f t="shared" si="256"/>
        <v>0</v>
      </c>
      <c r="GO212" s="2">
        <f t="shared" si="257"/>
        <v>0</v>
      </c>
      <c r="GP212" s="2">
        <f t="shared" si="258"/>
        <v>0</v>
      </c>
      <c r="GQ212" s="2"/>
      <c r="GR212" s="2">
        <v>0</v>
      </c>
      <c r="GS212" s="2">
        <v>4</v>
      </c>
      <c r="GT212" s="2">
        <v>0</v>
      </c>
      <c r="GU212" s="2" t="s">
        <v>3</v>
      </c>
      <c r="GV212" s="2">
        <f t="shared" si="259"/>
        <v>0</v>
      </c>
      <c r="GW212" s="2">
        <v>1</v>
      </c>
      <c r="GX212" s="2">
        <f t="shared" si="260"/>
        <v>0</v>
      </c>
      <c r="GY212" s="2"/>
      <c r="GZ212" s="2"/>
      <c r="HA212" s="2">
        <v>0</v>
      </c>
      <c r="HB212" s="2">
        <v>0</v>
      </c>
      <c r="HC212" s="2">
        <f t="shared" si="261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E213" t="s">
        <v>3</v>
      </c>
      <c r="F213" t="s">
        <v>85</v>
      </c>
      <c r="G213" t="s">
        <v>284</v>
      </c>
      <c r="H213" t="s">
        <v>285</v>
      </c>
      <c r="I213">
        <f>I211*J213</f>
        <v>0</v>
      </c>
      <c r="J213">
        <v>150</v>
      </c>
      <c r="K213">
        <v>150</v>
      </c>
      <c r="L213">
        <v>0.45</v>
      </c>
      <c r="M213">
        <v>0.45</v>
      </c>
      <c r="N213">
        <f t="shared" si="222"/>
        <v>0</v>
      </c>
      <c r="O213">
        <f t="shared" si="223"/>
        <v>0</v>
      </c>
      <c r="P213">
        <f t="shared" si="262"/>
        <v>0</v>
      </c>
      <c r="Q213">
        <f t="shared" si="263"/>
        <v>0</v>
      </c>
      <c r="R213">
        <f t="shared" si="264"/>
        <v>0</v>
      </c>
      <c r="S213">
        <f t="shared" si="265"/>
        <v>0</v>
      </c>
      <c r="T213">
        <f t="shared" si="228"/>
        <v>0</v>
      </c>
      <c r="U213">
        <f t="shared" si="229"/>
        <v>0</v>
      </c>
      <c r="V213">
        <f t="shared" si="230"/>
        <v>0</v>
      </c>
      <c r="W213">
        <f t="shared" si="231"/>
        <v>0</v>
      </c>
      <c r="X213">
        <f t="shared" si="232"/>
        <v>0</v>
      </c>
      <c r="Y213">
        <f t="shared" si="233"/>
        <v>0</v>
      </c>
      <c r="AA213">
        <v>-1</v>
      </c>
      <c r="AB213">
        <f t="shared" si="234"/>
        <v>45.03</v>
      </c>
      <c r="AC213">
        <f t="shared" si="235"/>
        <v>45.03</v>
      </c>
      <c r="AD213">
        <f t="shared" si="266"/>
        <v>0</v>
      </c>
      <c r="AE213">
        <f t="shared" si="237"/>
        <v>0</v>
      </c>
      <c r="AF213">
        <f t="shared" si="238"/>
        <v>0</v>
      </c>
      <c r="AG213">
        <f t="shared" si="239"/>
        <v>0</v>
      </c>
      <c r="AH213">
        <f t="shared" si="240"/>
        <v>0</v>
      </c>
      <c r="AI213">
        <f t="shared" si="241"/>
        <v>0</v>
      </c>
      <c r="AJ213">
        <f t="shared" si="242"/>
        <v>0</v>
      </c>
      <c r="AK213">
        <v>45.03</v>
      </c>
      <c r="AL213">
        <v>45.03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94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9.86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17</v>
      </c>
      <c r="BN213">
        <v>0</v>
      </c>
      <c r="BO213" t="s">
        <v>3</v>
      </c>
      <c r="BP213">
        <v>0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94</v>
      </c>
      <c r="CA213">
        <v>51</v>
      </c>
      <c r="CB213" t="s">
        <v>3</v>
      </c>
      <c r="CE213">
        <v>30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 t="s">
        <v>3</v>
      </c>
      <c r="CO213">
        <v>0</v>
      </c>
      <c r="CP213">
        <f t="shared" si="243"/>
        <v>0</v>
      </c>
      <c r="CQ213">
        <f t="shared" si="267"/>
        <v>444</v>
      </c>
      <c r="CR213">
        <f t="shared" si="268"/>
        <v>0</v>
      </c>
      <c r="CS213">
        <f t="shared" si="269"/>
        <v>0</v>
      </c>
      <c r="CT213">
        <f t="shared" si="270"/>
        <v>0</v>
      </c>
      <c r="CU213">
        <f t="shared" si="248"/>
        <v>0</v>
      </c>
      <c r="CV213">
        <f t="shared" si="271"/>
        <v>0</v>
      </c>
      <c r="CW213">
        <f t="shared" si="250"/>
        <v>0</v>
      </c>
      <c r="CX213">
        <f t="shared" si="251"/>
        <v>0</v>
      </c>
      <c r="CY213">
        <f t="shared" si="272"/>
        <v>0</v>
      </c>
      <c r="CZ213">
        <f t="shared" si="273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285</v>
      </c>
      <c r="DW213" t="s">
        <v>285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385723236</v>
      </c>
      <c r="EF213">
        <v>30</v>
      </c>
      <c r="EG213" t="s">
        <v>30</v>
      </c>
      <c r="EH213">
        <v>0</v>
      </c>
      <c r="EI213" t="s">
        <v>3</v>
      </c>
      <c r="EJ213">
        <v>1</v>
      </c>
      <c r="EK213">
        <v>17</v>
      </c>
      <c r="EL213" t="s">
        <v>282</v>
      </c>
      <c r="EM213" t="s">
        <v>283</v>
      </c>
      <c r="EO213" t="s">
        <v>3</v>
      </c>
      <c r="EQ213">
        <v>1024</v>
      </c>
      <c r="ER213">
        <v>53.89</v>
      </c>
      <c r="ES213">
        <v>45.03</v>
      </c>
      <c r="ET213">
        <v>0</v>
      </c>
      <c r="EU213">
        <v>0</v>
      </c>
      <c r="EV213">
        <v>0</v>
      </c>
      <c r="EW213">
        <v>0</v>
      </c>
      <c r="EX213">
        <v>0</v>
      </c>
      <c r="EZ213">
        <v>5</v>
      </c>
      <c r="FC213">
        <v>0</v>
      </c>
      <c r="FD213">
        <v>18</v>
      </c>
      <c r="FF213">
        <v>435.33</v>
      </c>
      <c r="FQ213">
        <v>0</v>
      </c>
      <c r="FR213">
        <v>0</v>
      </c>
      <c r="FS213">
        <v>0</v>
      </c>
      <c r="FX213">
        <v>94</v>
      </c>
      <c r="FY213">
        <v>51</v>
      </c>
      <c r="GA213" t="s">
        <v>286</v>
      </c>
      <c r="GD213">
        <v>1</v>
      </c>
      <c r="GF213">
        <v>670218950</v>
      </c>
      <c r="GG213">
        <v>2</v>
      </c>
      <c r="GH213">
        <v>3</v>
      </c>
      <c r="GI213">
        <v>5</v>
      </c>
      <c r="GJ213">
        <v>0</v>
      </c>
      <c r="GK213">
        <v>0</v>
      </c>
      <c r="GL213">
        <f t="shared" si="254"/>
        <v>0</v>
      </c>
      <c r="GM213">
        <f t="shared" si="255"/>
        <v>0</v>
      </c>
      <c r="GN213">
        <f t="shared" si="256"/>
        <v>0</v>
      </c>
      <c r="GO213">
        <f t="shared" si="257"/>
        <v>0</v>
      </c>
      <c r="GP213">
        <f t="shared" si="258"/>
        <v>0</v>
      </c>
      <c r="GR213">
        <v>1</v>
      </c>
      <c r="GS213">
        <v>1</v>
      </c>
      <c r="GT213">
        <v>0</v>
      </c>
      <c r="GU213" t="s">
        <v>3</v>
      </c>
      <c r="GV213">
        <f t="shared" si="259"/>
        <v>0</v>
      </c>
      <c r="GW213">
        <v>1</v>
      </c>
      <c r="GX213">
        <f t="shared" si="260"/>
        <v>0</v>
      </c>
      <c r="HA213">
        <v>0</v>
      </c>
      <c r="HB213">
        <v>0</v>
      </c>
      <c r="HC213">
        <f t="shared" si="261"/>
        <v>0</v>
      </c>
      <c r="HE213" t="s">
        <v>90</v>
      </c>
      <c r="HF213" t="s">
        <v>33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287</v>
      </c>
      <c r="F214" s="2" t="s">
        <v>288</v>
      </c>
      <c r="G214" s="2" t="s">
        <v>289</v>
      </c>
      <c r="H214" s="2" t="s">
        <v>107</v>
      </c>
      <c r="I214" s="2">
        <v>0</v>
      </c>
      <c r="J214" s="2">
        <v>0</v>
      </c>
      <c r="K214" s="2">
        <v>0</v>
      </c>
      <c r="L214" s="2">
        <v>1</v>
      </c>
      <c r="M214" s="2">
        <v>1</v>
      </c>
      <c r="N214" s="2">
        <f t="shared" si="222"/>
        <v>0</v>
      </c>
      <c r="O214" s="2">
        <f t="shared" si="223"/>
        <v>0</v>
      </c>
      <c r="P214" s="2">
        <f t="shared" si="262"/>
        <v>0</v>
      </c>
      <c r="Q214" s="2">
        <f t="shared" si="263"/>
        <v>0</v>
      </c>
      <c r="R214" s="2">
        <f t="shared" si="264"/>
        <v>0</v>
      </c>
      <c r="S214" s="2">
        <f t="shared" si="265"/>
        <v>0</v>
      </c>
      <c r="T214" s="2">
        <f t="shared" si="228"/>
        <v>0</v>
      </c>
      <c r="U214" s="2">
        <f t="shared" si="229"/>
        <v>0</v>
      </c>
      <c r="V214" s="2">
        <f t="shared" si="230"/>
        <v>0</v>
      </c>
      <c r="W214" s="2">
        <f t="shared" si="231"/>
        <v>0</v>
      </c>
      <c r="X214" s="2">
        <f t="shared" si="232"/>
        <v>0</v>
      </c>
      <c r="Y214" s="2">
        <f t="shared" si="233"/>
        <v>0</v>
      </c>
      <c r="Z214" s="2"/>
      <c r="AA214" s="2">
        <v>441953356</v>
      </c>
      <c r="AB214" s="2">
        <f t="shared" si="234"/>
        <v>49.07</v>
      </c>
      <c r="AC214" s="2">
        <f t="shared" si="235"/>
        <v>19.87</v>
      </c>
      <c r="AD214" s="2">
        <f t="shared" si="266"/>
        <v>0</v>
      </c>
      <c r="AE214" s="2">
        <f t="shared" si="237"/>
        <v>0</v>
      </c>
      <c r="AF214" s="2">
        <f t="shared" si="238"/>
        <v>29.2</v>
      </c>
      <c r="AG214" s="2">
        <f t="shared" si="239"/>
        <v>0</v>
      </c>
      <c r="AH214" s="2">
        <f t="shared" si="240"/>
        <v>2.37</v>
      </c>
      <c r="AI214" s="2">
        <f t="shared" si="241"/>
        <v>0</v>
      </c>
      <c r="AJ214" s="2">
        <f t="shared" si="242"/>
        <v>0</v>
      </c>
      <c r="AK214" s="2">
        <v>49.07</v>
      </c>
      <c r="AL214" s="2">
        <v>19.87</v>
      </c>
      <c r="AM214" s="2">
        <v>0</v>
      </c>
      <c r="AN214" s="2">
        <v>0</v>
      </c>
      <c r="AO214" s="2">
        <v>29.2</v>
      </c>
      <c r="AP214" s="2">
        <v>0</v>
      </c>
      <c r="AQ214" s="2">
        <v>2.37</v>
      </c>
      <c r="AR214" s="2">
        <v>0</v>
      </c>
      <c r="AS214" s="2">
        <v>0</v>
      </c>
      <c r="AT214" s="2">
        <v>97</v>
      </c>
      <c r="AU214" s="2">
        <v>51</v>
      </c>
      <c r="AV214" s="2">
        <v>1.0469999999999999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2</v>
      </c>
      <c r="BJ214" s="2" t="s">
        <v>290</v>
      </c>
      <c r="BK214" s="2"/>
      <c r="BL214" s="2"/>
      <c r="BM214" s="2">
        <v>67</v>
      </c>
      <c r="BN214" s="2">
        <v>0</v>
      </c>
      <c r="BO214" s="2" t="s">
        <v>288</v>
      </c>
      <c r="BP214" s="2">
        <v>1</v>
      </c>
      <c r="BQ214" s="2">
        <v>40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97</v>
      </c>
      <c r="CA214" s="2">
        <v>51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>
        <v>26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 t="s">
        <v>3</v>
      </c>
      <c r="CO214" s="2">
        <v>0</v>
      </c>
      <c r="CP214" s="2">
        <f t="shared" si="243"/>
        <v>0</v>
      </c>
      <c r="CQ214" s="2">
        <f t="shared" si="267"/>
        <v>19.87</v>
      </c>
      <c r="CR214" s="2">
        <f t="shared" si="268"/>
        <v>0</v>
      </c>
      <c r="CS214" s="2">
        <f t="shared" si="269"/>
        <v>0</v>
      </c>
      <c r="CT214" s="2">
        <f t="shared" si="270"/>
        <v>30.57</v>
      </c>
      <c r="CU214" s="2">
        <f t="shared" si="248"/>
        <v>0</v>
      </c>
      <c r="CV214" s="2">
        <f t="shared" si="271"/>
        <v>2.4813899999999998</v>
      </c>
      <c r="CW214" s="2">
        <f t="shared" si="250"/>
        <v>0</v>
      </c>
      <c r="CX214" s="2">
        <f t="shared" si="251"/>
        <v>0</v>
      </c>
      <c r="CY214" s="2">
        <f t="shared" si="272"/>
        <v>0</v>
      </c>
      <c r="CZ214" s="2">
        <f t="shared" si="273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107</v>
      </c>
      <c r="DW214" s="2" t="s">
        <v>107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385723315</v>
      </c>
      <c r="EF214" s="2">
        <v>40</v>
      </c>
      <c r="EG214" s="2" t="s">
        <v>59</v>
      </c>
      <c r="EH214" s="2">
        <v>0</v>
      </c>
      <c r="EI214" s="2" t="s">
        <v>3</v>
      </c>
      <c r="EJ214" s="2">
        <v>2</v>
      </c>
      <c r="EK214" s="2">
        <v>67</v>
      </c>
      <c r="EL214" s="2" t="s">
        <v>60</v>
      </c>
      <c r="EM214" s="2" t="s">
        <v>61</v>
      </c>
      <c r="EN214" s="2"/>
      <c r="EO214" s="2" t="s">
        <v>3</v>
      </c>
      <c r="EP214" s="2"/>
      <c r="EQ214" s="2">
        <v>0</v>
      </c>
      <c r="ER214" s="2">
        <v>49.07</v>
      </c>
      <c r="ES214" s="2">
        <v>19.87</v>
      </c>
      <c r="ET214" s="2">
        <v>0</v>
      </c>
      <c r="EU214" s="2">
        <v>0</v>
      </c>
      <c r="EV214" s="2">
        <v>29.2</v>
      </c>
      <c r="EW214" s="2">
        <v>2.37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97</v>
      </c>
      <c r="FY214" s="2">
        <v>51</v>
      </c>
      <c r="FZ214" s="2"/>
      <c r="GA214" s="2" t="s">
        <v>3</v>
      </c>
      <c r="GB214" s="2"/>
      <c r="GC214" s="2"/>
      <c r="GD214" s="2">
        <v>1</v>
      </c>
      <c r="GE214" s="2"/>
      <c r="GF214" s="2">
        <v>1532320102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si="254"/>
        <v>0</v>
      </c>
      <c r="GM214" s="2">
        <f t="shared" si="255"/>
        <v>0</v>
      </c>
      <c r="GN214" s="2">
        <f t="shared" si="256"/>
        <v>0</v>
      </c>
      <c r="GO214" s="2">
        <f t="shared" si="257"/>
        <v>0</v>
      </c>
      <c r="GP214" s="2">
        <f t="shared" si="258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59"/>
        <v>0</v>
      </c>
      <c r="GW214" s="2">
        <v>1</v>
      </c>
      <c r="GX214" s="2">
        <f t="shared" si="260"/>
        <v>0</v>
      </c>
      <c r="GY214" s="2"/>
      <c r="GZ214" s="2"/>
      <c r="HA214" s="2">
        <v>0</v>
      </c>
      <c r="HB214" s="2">
        <v>0</v>
      </c>
      <c r="HC214" s="2">
        <f t="shared" si="261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287</v>
      </c>
      <c r="F215" t="s">
        <v>288</v>
      </c>
      <c r="G215" t="s">
        <v>289</v>
      </c>
      <c r="H215" t="s">
        <v>107</v>
      </c>
      <c r="I215">
        <v>0</v>
      </c>
      <c r="J215">
        <v>0</v>
      </c>
      <c r="K215">
        <v>0</v>
      </c>
      <c r="L215">
        <v>1</v>
      </c>
      <c r="M215">
        <v>1</v>
      </c>
      <c r="N215">
        <f t="shared" si="222"/>
        <v>0</v>
      </c>
      <c r="O215">
        <f t="shared" si="223"/>
        <v>0</v>
      </c>
      <c r="P215">
        <f t="shared" si="262"/>
        <v>0</v>
      </c>
      <c r="Q215">
        <f t="shared" si="263"/>
        <v>0</v>
      </c>
      <c r="R215">
        <f t="shared" si="264"/>
        <v>0</v>
      </c>
      <c r="S215">
        <f t="shared" si="265"/>
        <v>0</v>
      </c>
      <c r="T215">
        <f t="shared" si="228"/>
        <v>0</v>
      </c>
      <c r="U215">
        <f t="shared" si="229"/>
        <v>0</v>
      </c>
      <c r="V215">
        <f t="shared" si="230"/>
        <v>0</v>
      </c>
      <c r="W215">
        <f t="shared" si="231"/>
        <v>0</v>
      </c>
      <c r="X215">
        <f t="shared" si="232"/>
        <v>0</v>
      </c>
      <c r="Y215">
        <f t="shared" si="233"/>
        <v>0</v>
      </c>
      <c r="AA215">
        <v>441953297</v>
      </c>
      <c r="AB215">
        <f t="shared" si="234"/>
        <v>49.07</v>
      </c>
      <c r="AC215">
        <f t="shared" si="235"/>
        <v>19.87</v>
      </c>
      <c r="AD215">
        <f t="shared" si="266"/>
        <v>0</v>
      </c>
      <c r="AE215">
        <f t="shared" si="237"/>
        <v>0</v>
      </c>
      <c r="AF215">
        <f t="shared" si="238"/>
        <v>29.2</v>
      </c>
      <c r="AG215">
        <f t="shared" si="239"/>
        <v>0</v>
      </c>
      <c r="AH215">
        <f t="shared" si="240"/>
        <v>2.37</v>
      </c>
      <c r="AI215">
        <f t="shared" si="241"/>
        <v>0</v>
      </c>
      <c r="AJ215">
        <f t="shared" si="242"/>
        <v>0</v>
      </c>
      <c r="AK215">
        <v>49.07</v>
      </c>
      <c r="AL215">
        <v>19.87</v>
      </c>
      <c r="AM215">
        <v>0</v>
      </c>
      <c r="AN215">
        <v>0</v>
      </c>
      <c r="AO215">
        <v>29.2</v>
      </c>
      <c r="AP215">
        <v>0</v>
      </c>
      <c r="AQ215">
        <v>2.37</v>
      </c>
      <c r="AR215">
        <v>0</v>
      </c>
      <c r="AS215">
        <v>0</v>
      </c>
      <c r="AT215">
        <v>97</v>
      </c>
      <c r="AU215">
        <v>51</v>
      </c>
      <c r="AV215">
        <v>1.0469999999999999</v>
      </c>
      <c r="AW215">
        <v>1</v>
      </c>
      <c r="AZ215">
        <v>1</v>
      </c>
      <c r="BA215">
        <v>55.67</v>
      </c>
      <c r="BB215">
        <v>1</v>
      </c>
      <c r="BC215">
        <v>6.26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290</v>
      </c>
      <c r="BM215">
        <v>67</v>
      </c>
      <c r="BN215">
        <v>0</v>
      </c>
      <c r="BO215" t="s">
        <v>288</v>
      </c>
      <c r="BP215">
        <v>1</v>
      </c>
      <c r="BQ215">
        <v>40</v>
      </c>
      <c r="BR215">
        <v>0</v>
      </c>
      <c r="BS215">
        <v>55.67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30</v>
      </c>
      <c r="CF215">
        <v>0</v>
      </c>
      <c r="CG215">
        <v>0</v>
      </c>
      <c r="CH215">
        <v>26</v>
      </c>
      <c r="CI215">
        <v>0</v>
      </c>
      <c r="CJ215">
        <v>0</v>
      </c>
      <c r="CK215">
        <v>0</v>
      </c>
      <c r="CL215">
        <v>0</v>
      </c>
      <c r="CM215">
        <v>0</v>
      </c>
      <c r="CN215" t="s">
        <v>3</v>
      </c>
      <c r="CO215">
        <v>0</v>
      </c>
      <c r="CP215">
        <f t="shared" si="243"/>
        <v>0</v>
      </c>
      <c r="CQ215">
        <f t="shared" si="267"/>
        <v>124.39</v>
      </c>
      <c r="CR215">
        <f t="shared" si="268"/>
        <v>0</v>
      </c>
      <c r="CS215">
        <f t="shared" si="269"/>
        <v>0</v>
      </c>
      <c r="CT215">
        <f t="shared" si="270"/>
        <v>1701.83</v>
      </c>
      <c r="CU215">
        <f t="shared" si="248"/>
        <v>0</v>
      </c>
      <c r="CV215">
        <f t="shared" si="271"/>
        <v>2.4813899999999998</v>
      </c>
      <c r="CW215">
        <f t="shared" si="250"/>
        <v>0</v>
      </c>
      <c r="CX215">
        <f t="shared" si="251"/>
        <v>0</v>
      </c>
      <c r="CY215">
        <f t="shared" si="272"/>
        <v>0</v>
      </c>
      <c r="CZ215">
        <f t="shared" si="273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107</v>
      </c>
      <c r="DW215" t="s">
        <v>107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385723315</v>
      </c>
      <c r="EF215">
        <v>40</v>
      </c>
      <c r="EG215" t="s">
        <v>59</v>
      </c>
      <c r="EH215">
        <v>0</v>
      </c>
      <c r="EI215" t="s">
        <v>3</v>
      </c>
      <c r="EJ215">
        <v>2</v>
      </c>
      <c r="EK215">
        <v>67</v>
      </c>
      <c r="EL215" t="s">
        <v>60</v>
      </c>
      <c r="EM215" t="s">
        <v>61</v>
      </c>
      <c r="EO215" t="s">
        <v>3</v>
      </c>
      <c r="EQ215">
        <v>0</v>
      </c>
      <c r="ER215">
        <v>49.07</v>
      </c>
      <c r="ES215">
        <v>19.87</v>
      </c>
      <c r="ET215">
        <v>0</v>
      </c>
      <c r="EU215">
        <v>0</v>
      </c>
      <c r="EV215">
        <v>29.2</v>
      </c>
      <c r="EW215">
        <v>2.37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1532320102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254"/>
        <v>0</v>
      </c>
      <c r="GM215">
        <f t="shared" si="255"/>
        <v>0</v>
      </c>
      <c r="GN215">
        <f t="shared" si="256"/>
        <v>0</v>
      </c>
      <c r="GO215">
        <f t="shared" si="257"/>
        <v>0</v>
      </c>
      <c r="GP215">
        <f t="shared" si="258"/>
        <v>0</v>
      </c>
      <c r="GR215">
        <v>0</v>
      </c>
      <c r="GS215">
        <v>3</v>
      </c>
      <c r="GT215">
        <v>0</v>
      </c>
      <c r="GU215" t="s">
        <v>3</v>
      </c>
      <c r="GV215">
        <f t="shared" si="259"/>
        <v>0</v>
      </c>
      <c r="GW215">
        <v>1</v>
      </c>
      <c r="GX215">
        <f t="shared" si="260"/>
        <v>0</v>
      </c>
      <c r="HA215">
        <v>0</v>
      </c>
      <c r="HB215">
        <v>0</v>
      </c>
      <c r="HC215">
        <f t="shared" si="261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18</v>
      </c>
      <c r="B216" s="2">
        <v>1</v>
      </c>
      <c r="C216" s="2"/>
      <c r="D216" s="2"/>
      <c r="E216" s="2" t="s">
        <v>291</v>
      </c>
      <c r="F216" s="2" t="s">
        <v>292</v>
      </c>
      <c r="G216" s="2" t="s">
        <v>293</v>
      </c>
      <c r="H216" s="2" t="s">
        <v>87</v>
      </c>
      <c r="I216" s="2">
        <f>I214*J216</f>
        <v>0</v>
      </c>
      <c r="J216" s="2">
        <v>0</v>
      </c>
      <c r="K216" s="2">
        <v>0</v>
      </c>
      <c r="L216" s="2">
        <v>0</v>
      </c>
      <c r="M216" s="2">
        <v>0</v>
      </c>
      <c r="N216" s="2">
        <f t="shared" si="222"/>
        <v>0</v>
      </c>
      <c r="O216" s="2">
        <f t="shared" si="223"/>
        <v>0</v>
      </c>
      <c r="P216" s="2">
        <f t="shared" si="262"/>
        <v>0</v>
      </c>
      <c r="Q216" s="2">
        <f t="shared" si="263"/>
        <v>0</v>
      </c>
      <c r="R216" s="2">
        <f t="shared" si="264"/>
        <v>0</v>
      </c>
      <c r="S216" s="2">
        <f t="shared" si="265"/>
        <v>0</v>
      </c>
      <c r="T216" s="2">
        <f t="shared" si="228"/>
        <v>0</v>
      </c>
      <c r="U216" s="2">
        <f t="shared" si="229"/>
        <v>0</v>
      </c>
      <c r="V216" s="2">
        <f t="shared" si="230"/>
        <v>0</v>
      </c>
      <c r="W216" s="2">
        <f t="shared" si="231"/>
        <v>0</v>
      </c>
      <c r="X216" s="2">
        <f t="shared" si="232"/>
        <v>0</v>
      </c>
      <c r="Y216" s="2">
        <f t="shared" si="233"/>
        <v>0</v>
      </c>
      <c r="Z216" s="2"/>
      <c r="AA216" s="2">
        <v>441953356</v>
      </c>
      <c r="AB216" s="2">
        <f t="shared" si="234"/>
        <v>0</v>
      </c>
      <c r="AC216" s="2">
        <f t="shared" si="235"/>
        <v>0</v>
      </c>
      <c r="AD216" s="2">
        <f t="shared" si="266"/>
        <v>0</v>
      </c>
      <c r="AE216" s="2">
        <f t="shared" si="237"/>
        <v>0</v>
      </c>
      <c r="AF216" s="2">
        <f t="shared" si="238"/>
        <v>0</v>
      </c>
      <c r="AG216" s="2">
        <f t="shared" si="239"/>
        <v>0</v>
      </c>
      <c r="AH216" s="2">
        <f t="shared" si="240"/>
        <v>0</v>
      </c>
      <c r="AI216" s="2">
        <f t="shared" si="241"/>
        <v>0</v>
      </c>
      <c r="AJ216" s="2">
        <f t="shared" si="242"/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97</v>
      </c>
      <c r="AU216" s="2">
        <v>51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2</v>
      </c>
      <c r="BJ216" s="2" t="s">
        <v>3</v>
      </c>
      <c r="BK216" s="2"/>
      <c r="BL216" s="2"/>
      <c r="BM216" s="2">
        <v>67</v>
      </c>
      <c r="BN216" s="2">
        <v>0</v>
      </c>
      <c r="BO216" s="2" t="s">
        <v>3</v>
      </c>
      <c r="BP216" s="2">
        <v>0</v>
      </c>
      <c r="BQ216" s="2">
        <v>40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97</v>
      </c>
      <c r="CA216" s="2">
        <v>51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>
        <v>26</v>
      </c>
      <c r="CI216" s="2">
        <v>1</v>
      </c>
      <c r="CJ216" s="2">
        <v>0</v>
      </c>
      <c r="CK216" s="2">
        <v>0</v>
      </c>
      <c r="CL216" s="2">
        <v>0</v>
      </c>
      <c r="CM216" s="2">
        <v>0</v>
      </c>
      <c r="CN216" s="2" t="s">
        <v>3</v>
      </c>
      <c r="CO216" s="2">
        <v>0</v>
      </c>
      <c r="CP216" s="2">
        <f t="shared" si="243"/>
        <v>0</v>
      </c>
      <c r="CQ216" s="2">
        <f t="shared" si="267"/>
        <v>0</v>
      </c>
      <c r="CR216" s="2">
        <f t="shared" si="268"/>
        <v>0</v>
      </c>
      <c r="CS216" s="2">
        <f t="shared" si="269"/>
        <v>0</v>
      </c>
      <c r="CT216" s="2">
        <f t="shared" si="270"/>
        <v>0</v>
      </c>
      <c r="CU216" s="2">
        <f t="shared" si="248"/>
        <v>0</v>
      </c>
      <c r="CV216" s="2">
        <f t="shared" si="271"/>
        <v>0</v>
      </c>
      <c r="CW216" s="2">
        <f t="shared" si="250"/>
        <v>0</v>
      </c>
      <c r="CX216" s="2">
        <f t="shared" si="251"/>
        <v>0</v>
      </c>
      <c r="CY216" s="2">
        <f t="shared" si="272"/>
        <v>0</v>
      </c>
      <c r="CZ216" s="2">
        <f t="shared" si="273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1003</v>
      </c>
      <c r="DV216" s="2" t="s">
        <v>87</v>
      </c>
      <c r="DW216" s="2" t="s">
        <v>87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385723315</v>
      </c>
      <c r="EF216" s="2">
        <v>40</v>
      </c>
      <c r="EG216" s="2" t="s">
        <v>59</v>
      </c>
      <c r="EH216" s="2">
        <v>0</v>
      </c>
      <c r="EI216" s="2" t="s">
        <v>3</v>
      </c>
      <c r="EJ216" s="2">
        <v>2</v>
      </c>
      <c r="EK216" s="2">
        <v>67</v>
      </c>
      <c r="EL216" s="2" t="s">
        <v>60</v>
      </c>
      <c r="EM216" s="2" t="s">
        <v>61</v>
      </c>
      <c r="EN216" s="2"/>
      <c r="EO216" s="2" t="s">
        <v>3</v>
      </c>
      <c r="EP216" s="2"/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97</v>
      </c>
      <c r="FY216" s="2">
        <v>51</v>
      </c>
      <c r="FZ216" s="2"/>
      <c r="GA216" s="2" t="s">
        <v>3</v>
      </c>
      <c r="GB216" s="2"/>
      <c r="GC216" s="2"/>
      <c r="GD216" s="2">
        <v>1</v>
      </c>
      <c r="GE216" s="2"/>
      <c r="GF216" s="2">
        <v>196488676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54"/>
        <v>0</v>
      </c>
      <c r="GM216" s="2">
        <f t="shared" si="255"/>
        <v>0</v>
      </c>
      <c r="GN216" s="2">
        <f t="shared" si="256"/>
        <v>0</v>
      </c>
      <c r="GO216" s="2">
        <f t="shared" si="257"/>
        <v>0</v>
      </c>
      <c r="GP216" s="2">
        <f t="shared" si="258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59"/>
        <v>0</v>
      </c>
      <c r="GW216" s="2">
        <v>1</v>
      </c>
      <c r="GX216" s="2">
        <f t="shared" si="260"/>
        <v>0</v>
      </c>
      <c r="GY216" s="2"/>
      <c r="GZ216" s="2"/>
      <c r="HA216" s="2">
        <v>0</v>
      </c>
      <c r="HB216" s="2">
        <v>0</v>
      </c>
      <c r="HC216" s="2">
        <f t="shared" si="261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18</v>
      </c>
      <c r="B217">
        <v>1</v>
      </c>
      <c r="E217" t="s">
        <v>291</v>
      </c>
      <c r="F217" t="s">
        <v>292</v>
      </c>
      <c r="G217" t="s">
        <v>293</v>
      </c>
      <c r="H217" t="s">
        <v>87</v>
      </c>
      <c r="I217">
        <f>I215*J217</f>
        <v>0</v>
      </c>
      <c r="J217">
        <v>0</v>
      </c>
      <c r="K217">
        <v>0</v>
      </c>
      <c r="L217">
        <v>0</v>
      </c>
      <c r="M217">
        <v>0</v>
      </c>
      <c r="N217">
        <f t="shared" si="222"/>
        <v>0</v>
      </c>
      <c r="O217">
        <f t="shared" si="223"/>
        <v>0</v>
      </c>
      <c r="P217">
        <f t="shared" si="262"/>
        <v>0</v>
      </c>
      <c r="Q217">
        <f t="shared" si="263"/>
        <v>0</v>
      </c>
      <c r="R217">
        <f t="shared" si="264"/>
        <v>0</v>
      </c>
      <c r="S217">
        <f t="shared" si="265"/>
        <v>0</v>
      </c>
      <c r="T217">
        <f t="shared" si="228"/>
        <v>0</v>
      </c>
      <c r="U217">
        <f t="shared" si="229"/>
        <v>0</v>
      </c>
      <c r="V217">
        <f t="shared" si="230"/>
        <v>0</v>
      </c>
      <c r="W217">
        <f t="shared" si="231"/>
        <v>0</v>
      </c>
      <c r="X217">
        <f t="shared" si="232"/>
        <v>0</v>
      </c>
      <c r="Y217">
        <f t="shared" si="233"/>
        <v>0</v>
      </c>
      <c r="AA217">
        <v>441953297</v>
      </c>
      <c r="AB217">
        <f t="shared" si="234"/>
        <v>0</v>
      </c>
      <c r="AC217">
        <f t="shared" si="235"/>
        <v>0</v>
      </c>
      <c r="AD217">
        <f t="shared" si="266"/>
        <v>0</v>
      </c>
      <c r="AE217">
        <f t="shared" si="237"/>
        <v>0</v>
      </c>
      <c r="AF217">
        <f t="shared" si="238"/>
        <v>0</v>
      </c>
      <c r="AG217">
        <f t="shared" si="239"/>
        <v>0</v>
      </c>
      <c r="AH217">
        <f t="shared" si="240"/>
        <v>0</v>
      </c>
      <c r="AI217">
        <f t="shared" si="241"/>
        <v>0</v>
      </c>
      <c r="AJ217">
        <f t="shared" si="242"/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9.86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2</v>
      </c>
      <c r="BJ217" t="s">
        <v>3</v>
      </c>
      <c r="BM217">
        <v>67</v>
      </c>
      <c r="BN217">
        <v>0</v>
      </c>
      <c r="BO217" t="s">
        <v>3</v>
      </c>
      <c r="BP217">
        <v>0</v>
      </c>
      <c r="BQ217">
        <v>40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30</v>
      </c>
      <c r="CF217">
        <v>0</v>
      </c>
      <c r="CG217">
        <v>0</v>
      </c>
      <c r="CH217">
        <v>26</v>
      </c>
      <c r="CI217">
        <v>1</v>
      </c>
      <c r="CJ217">
        <v>0</v>
      </c>
      <c r="CK217">
        <v>0</v>
      </c>
      <c r="CL217">
        <v>0</v>
      </c>
      <c r="CM217">
        <v>0</v>
      </c>
      <c r="CN217" t="s">
        <v>3</v>
      </c>
      <c r="CO217">
        <v>0</v>
      </c>
      <c r="CP217">
        <f t="shared" si="243"/>
        <v>0</v>
      </c>
      <c r="CQ217">
        <f t="shared" si="267"/>
        <v>0</v>
      </c>
      <c r="CR217">
        <f t="shared" si="268"/>
        <v>0</v>
      </c>
      <c r="CS217">
        <f t="shared" si="269"/>
        <v>0</v>
      </c>
      <c r="CT217">
        <f t="shared" si="270"/>
        <v>0</v>
      </c>
      <c r="CU217">
        <f t="shared" si="248"/>
        <v>0</v>
      </c>
      <c r="CV217">
        <f t="shared" si="271"/>
        <v>0</v>
      </c>
      <c r="CW217">
        <f t="shared" si="250"/>
        <v>0</v>
      </c>
      <c r="CX217">
        <f t="shared" si="251"/>
        <v>0</v>
      </c>
      <c r="CY217">
        <f t="shared" si="272"/>
        <v>0</v>
      </c>
      <c r="CZ217">
        <f t="shared" si="273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87</v>
      </c>
      <c r="DW217" t="s">
        <v>87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385723315</v>
      </c>
      <c r="EF217">
        <v>40</v>
      </c>
      <c r="EG217" t="s">
        <v>59</v>
      </c>
      <c r="EH217">
        <v>0</v>
      </c>
      <c r="EI217" t="s">
        <v>3</v>
      </c>
      <c r="EJ217">
        <v>2</v>
      </c>
      <c r="EK217">
        <v>67</v>
      </c>
      <c r="EL217" t="s">
        <v>60</v>
      </c>
      <c r="EM217" t="s">
        <v>61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196488676</v>
      </c>
      <c r="GG217">
        <v>2</v>
      </c>
      <c r="GH217">
        <v>1</v>
      </c>
      <c r="GI217">
        <v>5</v>
      </c>
      <c r="GJ217">
        <v>0</v>
      </c>
      <c r="GK217">
        <v>0</v>
      </c>
      <c r="GL217">
        <f t="shared" si="254"/>
        <v>0</v>
      </c>
      <c r="GM217">
        <f t="shared" si="255"/>
        <v>0</v>
      </c>
      <c r="GN217">
        <f t="shared" si="256"/>
        <v>0</v>
      </c>
      <c r="GO217">
        <f t="shared" si="257"/>
        <v>0</v>
      </c>
      <c r="GP217">
        <f t="shared" si="258"/>
        <v>0</v>
      </c>
      <c r="GR217">
        <v>0</v>
      </c>
      <c r="GS217">
        <v>3</v>
      </c>
      <c r="GT217">
        <v>0</v>
      </c>
      <c r="GU217" t="s">
        <v>3</v>
      </c>
      <c r="GV217">
        <f t="shared" si="259"/>
        <v>0</v>
      </c>
      <c r="GW217">
        <v>1</v>
      </c>
      <c r="GX217">
        <f t="shared" si="260"/>
        <v>0</v>
      </c>
      <c r="HA217">
        <v>0</v>
      </c>
      <c r="HB217">
        <v>0</v>
      </c>
      <c r="HC217">
        <f t="shared" si="261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18</v>
      </c>
      <c r="B218" s="2">
        <v>1</v>
      </c>
      <c r="C218" s="2"/>
      <c r="D218" s="2"/>
      <c r="E218" s="2" t="s">
        <v>294</v>
      </c>
      <c r="F218" s="2" t="s">
        <v>295</v>
      </c>
      <c r="G218" s="2" t="s">
        <v>296</v>
      </c>
      <c r="H218" s="2" t="s">
        <v>124</v>
      </c>
      <c r="I218" s="2">
        <f>I214*J218</f>
        <v>0</v>
      </c>
      <c r="J218" s="2">
        <v>1.02</v>
      </c>
      <c r="K218" s="2">
        <v>1.02</v>
      </c>
      <c r="L218" s="2">
        <v>1.02</v>
      </c>
      <c r="M218" s="2">
        <v>1.02</v>
      </c>
      <c r="N218" s="2">
        <f t="shared" si="222"/>
        <v>0</v>
      </c>
      <c r="O218" s="2">
        <f t="shared" si="223"/>
        <v>0</v>
      </c>
      <c r="P218" s="2">
        <f t="shared" si="262"/>
        <v>0</v>
      </c>
      <c r="Q218" s="2">
        <f t="shared" si="263"/>
        <v>0</v>
      </c>
      <c r="R218" s="2">
        <f t="shared" si="264"/>
        <v>0</v>
      </c>
      <c r="S218" s="2">
        <f t="shared" si="265"/>
        <v>0</v>
      </c>
      <c r="T218" s="2">
        <f t="shared" si="228"/>
        <v>0</v>
      </c>
      <c r="U218" s="2">
        <f t="shared" si="229"/>
        <v>0</v>
      </c>
      <c r="V218" s="2">
        <f t="shared" si="230"/>
        <v>0</v>
      </c>
      <c r="W218" s="2">
        <f t="shared" si="231"/>
        <v>0</v>
      </c>
      <c r="X218" s="2">
        <f t="shared" si="232"/>
        <v>0</v>
      </c>
      <c r="Y218" s="2">
        <f t="shared" si="233"/>
        <v>0</v>
      </c>
      <c r="Z218" s="2"/>
      <c r="AA218" s="2">
        <v>441953356</v>
      </c>
      <c r="AB218" s="2">
        <f t="shared" si="234"/>
        <v>0</v>
      </c>
      <c r="AC218" s="2">
        <f t="shared" si="235"/>
        <v>0</v>
      </c>
      <c r="AD218" s="2">
        <f t="shared" si="266"/>
        <v>0</v>
      </c>
      <c r="AE218" s="2">
        <f t="shared" si="237"/>
        <v>0</v>
      </c>
      <c r="AF218" s="2">
        <f t="shared" si="238"/>
        <v>0</v>
      </c>
      <c r="AG218" s="2">
        <f t="shared" si="239"/>
        <v>0</v>
      </c>
      <c r="AH218" s="2">
        <f t="shared" si="240"/>
        <v>0</v>
      </c>
      <c r="AI218" s="2">
        <f t="shared" si="241"/>
        <v>0</v>
      </c>
      <c r="AJ218" s="2">
        <f t="shared" si="242"/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97</v>
      </c>
      <c r="AU218" s="2">
        <v>51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2</v>
      </c>
      <c r="BJ218" s="2" t="s">
        <v>3</v>
      </c>
      <c r="BK218" s="2"/>
      <c r="BL218" s="2"/>
      <c r="BM218" s="2">
        <v>67</v>
      </c>
      <c r="BN218" s="2">
        <v>0</v>
      </c>
      <c r="BO218" s="2" t="s">
        <v>3</v>
      </c>
      <c r="BP218" s="2">
        <v>0</v>
      </c>
      <c r="BQ218" s="2">
        <v>40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97</v>
      </c>
      <c r="CA218" s="2">
        <v>51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>
        <v>26</v>
      </c>
      <c r="CI218" s="2">
        <v>2</v>
      </c>
      <c r="CJ218" s="2">
        <v>0</v>
      </c>
      <c r="CK218" s="2">
        <v>0</v>
      </c>
      <c r="CL218" s="2">
        <v>0</v>
      </c>
      <c r="CM218" s="2">
        <v>0</v>
      </c>
      <c r="CN218" s="2" t="s">
        <v>3</v>
      </c>
      <c r="CO218" s="2">
        <v>0</v>
      </c>
      <c r="CP218" s="2">
        <f t="shared" si="243"/>
        <v>0</v>
      </c>
      <c r="CQ218" s="2">
        <f t="shared" si="267"/>
        <v>0</v>
      </c>
      <c r="CR218" s="2">
        <f t="shared" si="268"/>
        <v>0</v>
      </c>
      <c r="CS218" s="2">
        <f t="shared" si="269"/>
        <v>0</v>
      </c>
      <c r="CT218" s="2">
        <f t="shared" si="270"/>
        <v>0</v>
      </c>
      <c r="CU218" s="2">
        <f t="shared" si="248"/>
        <v>0</v>
      </c>
      <c r="CV218" s="2">
        <f t="shared" si="271"/>
        <v>0</v>
      </c>
      <c r="CW218" s="2">
        <f t="shared" si="250"/>
        <v>0</v>
      </c>
      <c r="CX218" s="2">
        <f t="shared" si="251"/>
        <v>0</v>
      </c>
      <c r="CY218" s="2">
        <f t="shared" si="272"/>
        <v>0</v>
      </c>
      <c r="CZ218" s="2">
        <f t="shared" si="273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124</v>
      </c>
      <c r="DW218" s="2" t="s">
        <v>124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385723315</v>
      </c>
      <c r="EF218" s="2">
        <v>40</v>
      </c>
      <c r="EG218" s="2" t="s">
        <v>59</v>
      </c>
      <c r="EH218" s="2">
        <v>0</v>
      </c>
      <c r="EI218" s="2" t="s">
        <v>3</v>
      </c>
      <c r="EJ218" s="2">
        <v>2</v>
      </c>
      <c r="EK218" s="2">
        <v>67</v>
      </c>
      <c r="EL218" s="2" t="s">
        <v>60</v>
      </c>
      <c r="EM218" s="2" t="s">
        <v>61</v>
      </c>
      <c r="EN218" s="2"/>
      <c r="EO218" s="2" t="s">
        <v>3</v>
      </c>
      <c r="EP218" s="2"/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97</v>
      </c>
      <c r="FY218" s="2">
        <v>51</v>
      </c>
      <c r="FZ218" s="2"/>
      <c r="GA218" s="2" t="s">
        <v>3</v>
      </c>
      <c r="GB218" s="2"/>
      <c r="GC218" s="2"/>
      <c r="GD218" s="2">
        <v>1</v>
      </c>
      <c r="GE218" s="2"/>
      <c r="GF218" s="2">
        <v>-358034700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54"/>
        <v>0</v>
      </c>
      <c r="GM218" s="2">
        <f t="shared" si="255"/>
        <v>0</v>
      </c>
      <c r="GN218" s="2">
        <f t="shared" si="256"/>
        <v>0</v>
      </c>
      <c r="GO218" s="2">
        <f t="shared" si="257"/>
        <v>0</v>
      </c>
      <c r="GP218" s="2">
        <f t="shared" si="258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59"/>
        <v>0</v>
      </c>
      <c r="GW218" s="2">
        <v>1</v>
      </c>
      <c r="GX218" s="2">
        <f t="shared" si="260"/>
        <v>0</v>
      </c>
      <c r="GY218" s="2"/>
      <c r="GZ218" s="2"/>
      <c r="HA218" s="2">
        <v>0</v>
      </c>
      <c r="HB218" s="2">
        <v>0</v>
      </c>
      <c r="HC218" s="2">
        <f t="shared" si="261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18</v>
      </c>
      <c r="B219">
        <v>1</v>
      </c>
      <c r="E219" t="s">
        <v>294</v>
      </c>
      <c r="F219" t="s">
        <v>295</v>
      </c>
      <c r="G219" t="s">
        <v>296</v>
      </c>
      <c r="H219" t="s">
        <v>124</v>
      </c>
      <c r="I219">
        <f>I215*J219</f>
        <v>0</v>
      </c>
      <c r="J219">
        <v>1.02</v>
      </c>
      <c r="K219">
        <v>1.02</v>
      </c>
      <c r="L219">
        <v>1.02</v>
      </c>
      <c r="M219">
        <v>1.02</v>
      </c>
      <c r="N219">
        <f t="shared" si="222"/>
        <v>0</v>
      </c>
      <c r="O219">
        <f t="shared" si="223"/>
        <v>0</v>
      </c>
      <c r="P219">
        <f t="shared" si="262"/>
        <v>0</v>
      </c>
      <c r="Q219">
        <f t="shared" si="263"/>
        <v>0</v>
      </c>
      <c r="R219">
        <f t="shared" si="264"/>
        <v>0</v>
      </c>
      <c r="S219">
        <f t="shared" si="265"/>
        <v>0</v>
      </c>
      <c r="T219">
        <f t="shared" si="228"/>
        <v>0</v>
      </c>
      <c r="U219">
        <f t="shared" si="229"/>
        <v>0</v>
      </c>
      <c r="V219">
        <f t="shared" si="230"/>
        <v>0</v>
      </c>
      <c r="W219">
        <f t="shared" si="231"/>
        <v>0</v>
      </c>
      <c r="X219">
        <f t="shared" si="232"/>
        <v>0</v>
      </c>
      <c r="Y219">
        <f t="shared" si="233"/>
        <v>0</v>
      </c>
      <c r="AA219">
        <v>441953297</v>
      </c>
      <c r="AB219">
        <f t="shared" si="234"/>
        <v>0</v>
      </c>
      <c r="AC219">
        <f t="shared" si="235"/>
        <v>0</v>
      </c>
      <c r="AD219">
        <f t="shared" si="266"/>
        <v>0</v>
      </c>
      <c r="AE219">
        <f t="shared" si="237"/>
        <v>0</v>
      </c>
      <c r="AF219">
        <f t="shared" si="238"/>
        <v>0</v>
      </c>
      <c r="AG219">
        <f t="shared" si="239"/>
        <v>0</v>
      </c>
      <c r="AH219">
        <f t="shared" si="240"/>
        <v>0</v>
      </c>
      <c r="AI219">
        <f t="shared" si="241"/>
        <v>0</v>
      </c>
      <c r="AJ219">
        <f t="shared" si="242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9.86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</v>
      </c>
      <c r="BM219">
        <v>67</v>
      </c>
      <c r="BN219">
        <v>0</v>
      </c>
      <c r="BO219" t="s">
        <v>3</v>
      </c>
      <c r="BP219">
        <v>0</v>
      </c>
      <c r="BQ219">
        <v>40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30</v>
      </c>
      <c r="CF219">
        <v>0</v>
      </c>
      <c r="CG219">
        <v>0</v>
      </c>
      <c r="CH219">
        <v>26</v>
      </c>
      <c r="CI219">
        <v>2</v>
      </c>
      <c r="CJ219">
        <v>0</v>
      </c>
      <c r="CK219">
        <v>0</v>
      </c>
      <c r="CL219">
        <v>0</v>
      </c>
      <c r="CM219">
        <v>0</v>
      </c>
      <c r="CN219" t="s">
        <v>3</v>
      </c>
      <c r="CO219">
        <v>0</v>
      </c>
      <c r="CP219">
        <f t="shared" si="243"/>
        <v>0</v>
      </c>
      <c r="CQ219">
        <f t="shared" si="267"/>
        <v>0</v>
      </c>
      <c r="CR219">
        <f t="shared" si="268"/>
        <v>0</v>
      </c>
      <c r="CS219">
        <f t="shared" si="269"/>
        <v>0</v>
      </c>
      <c r="CT219">
        <f t="shared" si="270"/>
        <v>0</v>
      </c>
      <c r="CU219">
        <f t="shared" si="248"/>
        <v>0</v>
      </c>
      <c r="CV219">
        <f t="shared" si="271"/>
        <v>0</v>
      </c>
      <c r="CW219">
        <f t="shared" si="250"/>
        <v>0</v>
      </c>
      <c r="CX219">
        <f t="shared" si="251"/>
        <v>0</v>
      </c>
      <c r="CY219">
        <f t="shared" si="272"/>
        <v>0</v>
      </c>
      <c r="CZ219">
        <f t="shared" si="273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124</v>
      </c>
      <c r="DW219" t="s">
        <v>124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385723315</v>
      </c>
      <c r="EF219">
        <v>40</v>
      </c>
      <c r="EG219" t="s">
        <v>59</v>
      </c>
      <c r="EH219">
        <v>0</v>
      </c>
      <c r="EI219" t="s">
        <v>3</v>
      </c>
      <c r="EJ219">
        <v>2</v>
      </c>
      <c r="EK219">
        <v>67</v>
      </c>
      <c r="EL219" t="s">
        <v>60</v>
      </c>
      <c r="EM219" t="s">
        <v>61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-358034700</v>
      </c>
      <c r="GG219">
        <v>2</v>
      </c>
      <c r="GH219">
        <v>1</v>
      </c>
      <c r="GI219">
        <v>5</v>
      </c>
      <c r="GJ219">
        <v>0</v>
      </c>
      <c r="GK219">
        <v>0</v>
      </c>
      <c r="GL219">
        <f t="shared" si="254"/>
        <v>0</v>
      </c>
      <c r="GM219">
        <f t="shared" si="255"/>
        <v>0</v>
      </c>
      <c r="GN219">
        <f t="shared" si="256"/>
        <v>0</v>
      </c>
      <c r="GO219">
        <f t="shared" si="257"/>
        <v>0</v>
      </c>
      <c r="GP219">
        <f t="shared" si="258"/>
        <v>0</v>
      </c>
      <c r="GR219">
        <v>0</v>
      </c>
      <c r="GS219">
        <v>3</v>
      </c>
      <c r="GT219">
        <v>0</v>
      </c>
      <c r="GU219" t="s">
        <v>3</v>
      </c>
      <c r="GV219">
        <f t="shared" si="259"/>
        <v>0</v>
      </c>
      <c r="GW219">
        <v>1</v>
      </c>
      <c r="GX219">
        <f t="shared" si="260"/>
        <v>0</v>
      </c>
      <c r="HA219">
        <v>0</v>
      </c>
      <c r="HB219">
        <v>0</v>
      </c>
      <c r="HC219">
        <f t="shared" si="261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17</v>
      </c>
      <c r="B220" s="2">
        <v>1</v>
      </c>
      <c r="C220" s="2"/>
      <c r="D220" s="2"/>
      <c r="E220" s="2" t="s">
        <v>297</v>
      </c>
      <c r="F220" s="2" t="s">
        <v>298</v>
      </c>
      <c r="G220" s="2" t="s">
        <v>299</v>
      </c>
      <c r="H220" s="2" t="s">
        <v>124</v>
      </c>
      <c r="I220" s="2">
        <v>0</v>
      </c>
      <c r="J220" s="2">
        <v>0</v>
      </c>
      <c r="K220" s="2">
        <v>0</v>
      </c>
      <c r="L220" s="2">
        <v>1</v>
      </c>
      <c r="M220" s="2">
        <v>1</v>
      </c>
      <c r="N220" s="2">
        <f t="shared" si="222"/>
        <v>0</v>
      </c>
      <c r="O220" s="2">
        <f t="shared" si="223"/>
        <v>0</v>
      </c>
      <c r="P220" s="2">
        <f t="shared" si="262"/>
        <v>0</v>
      </c>
      <c r="Q220" s="2">
        <f t="shared" si="263"/>
        <v>0</v>
      </c>
      <c r="R220" s="2">
        <f t="shared" si="264"/>
        <v>0</v>
      </c>
      <c r="S220" s="2">
        <f t="shared" si="265"/>
        <v>0</v>
      </c>
      <c r="T220" s="2">
        <f t="shared" si="228"/>
        <v>0</v>
      </c>
      <c r="U220" s="2">
        <f t="shared" si="229"/>
        <v>0</v>
      </c>
      <c r="V220" s="2">
        <f t="shared" si="230"/>
        <v>0</v>
      </c>
      <c r="W220" s="2">
        <f t="shared" si="231"/>
        <v>0</v>
      </c>
      <c r="X220" s="2">
        <f t="shared" si="232"/>
        <v>0</v>
      </c>
      <c r="Y220" s="2">
        <f t="shared" si="233"/>
        <v>0</v>
      </c>
      <c r="Z220" s="2"/>
      <c r="AA220" s="2">
        <v>441953356</v>
      </c>
      <c r="AB220" s="2">
        <f t="shared" si="234"/>
        <v>673.73</v>
      </c>
      <c r="AC220" s="2">
        <f t="shared" si="235"/>
        <v>673.73</v>
      </c>
      <c r="AD220" s="2">
        <f t="shared" si="266"/>
        <v>0</v>
      </c>
      <c r="AE220" s="2">
        <f t="shared" si="237"/>
        <v>0</v>
      </c>
      <c r="AF220" s="2">
        <f t="shared" si="238"/>
        <v>0</v>
      </c>
      <c r="AG220" s="2">
        <f t="shared" si="239"/>
        <v>0</v>
      </c>
      <c r="AH220" s="2">
        <f t="shared" si="240"/>
        <v>0</v>
      </c>
      <c r="AI220" s="2">
        <f t="shared" si="241"/>
        <v>0</v>
      </c>
      <c r="AJ220" s="2">
        <f t="shared" si="242"/>
        <v>0</v>
      </c>
      <c r="AK220" s="2">
        <v>673.73</v>
      </c>
      <c r="AL220" s="2">
        <v>673.73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2</v>
      </c>
      <c r="BJ220" s="2" t="s">
        <v>300</v>
      </c>
      <c r="BK220" s="2"/>
      <c r="BL220" s="2"/>
      <c r="BM220" s="2">
        <v>1618</v>
      </c>
      <c r="BN220" s="2">
        <v>0</v>
      </c>
      <c r="BO220" s="2" t="s">
        <v>3</v>
      </c>
      <c r="BP220" s="2">
        <v>0</v>
      </c>
      <c r="BQ220" s="2">
        <v>201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>
        <v>27</v>
      </c>
      <c r="CI220" s="2">
        <v>0</v>
      </c>
      <c r="CJ220" s="2">
        <v>0</v>
      </c>
      <c r="CK220" s="2">
        <v>0</v>
      </c>
      <c r="CL220" s="2">
        <v>0</v>
      </c>
      <c r="CM220" s="2">
        <v>0</v>
      </c>
      <c r="CN220" s="2" t="s">
        <v>3</v>
      </c>
      <c r="CO220" s="2">
        <v>0</v>
      </c>
      <c r="CP220" s="2">
        <f t="shared" si="243"/>
        <v>0</v>
      </c>
      <c r="CQ220" s="2">
        <f t="shared" si="267"/>
        <v>673.73</v>
      </c>
      <c r="CR220" s="2">
        <f t="shared" si="268"/>
        <v>0</v>
      </c>
      <c r="CS220" s="2">
        <f t="shared" si="269"/>
        <v>0</v>
      </c>
      <c r="CT220" s="2">
        <f t="shared" si="270"/>
        <v>0</v>
      </c>
      <c r="CU220" s="2">
        <f t="shared" si="248"/>
        <v>0</v>
      </c>
      <c r="CV220" s="2">
        <f t="shared" si="271"/>
        <v>0</v>
      </c>
      <c r="CW220" s="2">
        <f t="shared" si="250"/>
        <v>0</v>
      </c>
      <c r="CX220" s="2">
        <f t="shared" si="251"/>
        <v>0</v>
      </c>
      <c r="CY220" s="2">
        <f t="shared" si="272"/>
        <v>0</v>
      </c>
      <c r="CZ220" s="2">
        <f t="shared" si="273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124</v>
      </c>
      <c r="DW220" s="2" t="s">
        <v>124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385723353</v>
      </c>
      <c r="EF220" s="2">
        <v>201</v>
      </c>
      <c r="EG220" s="2" t="s">
        <v>126</v>
      </c>
      <c r="EH220" s="2">
        <v>0</v>
      </c>
      <c r="EI220" s="2" t="s">
        <v>3</v>
      </c>
      <c r="EJ220" s="2">
        <v>2</v>
      </c>
      <c r="EK220" s="2">
        <v>1618</v>
      </c>
      <c r="EL220" s="2" t="s">
        <v>127</v>
      </c>
      <c r="EM220" s="2" t="s">
        <v>128</v>
      </c>
      <c r="EN220" s="2"/>
      <c r="EO220" s="2" t="s">
        <v>3</v>
      </c>
      <c r="EP220" s="2"/>
      <c r="EQ220" s="2">
        <v>0</v>
      </c>
      <c r="ER220" s="2">
        <v>673.73</v>
      </c>
      <c r="ES220" s="2">
        <v>673.73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1</v>
      </c>
      <c r="GE220" s="2"/>
      <c r="GF220" s="2">
        <v>457704539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54"/>
        <v>0</v>
      </c>
      <c r="GM220" s="2">
        <f t="shared" si="255"/>
        <v>0</v>
      </c>
      <c r="GN220" s="2">
        <f t="shared" si="256"/>
        <v>0</v>
      </c>
      <c r="GO220" s="2">
        <f t="shared" si="257"/>
        <v>0</v>
      </c>
      <c r="GP220" s="2">
        <f t="shared" si="258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59"/>
        <v>0</v>
      </c>
      <c r="GW220" s="2">
        <v>1</v>
      </c>
      <c r="GX220" s="2">
        <f t="shared" si="260"/>
        <v>0</v>
      </c>
      <c r="GY220" s="2"/>
      <c r="GZ220" s="2"/>
      <c r="HA220" s="2">
        <v>0</v>
      </c>
      <c r="HB220" s="2">
        <v>0</v>
      </c>
      <c r="HC220" s="2">
        <f t="shared" si="261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E221" t="s">
        <v>297</v>
      </c>
      <c r="F221" t="s">
        <v>298</v>
      </c>
      <c r="G221" t="s">
        <v>299</v>
      </c>
      <c r="H221" t="s">
        <v>124</v>
      </c>
      <c r="I221">
        <v>0</v>
      </c>
      <c r="J221">
        <v>0</v>
      </c>
      <c r="K221">
        <v>0</v>
      </c>
      <c r="L221">
        <v>1</v>
      </c>
      <c r="M221">
        <v>1</v>
      </c>
      <c r="N221">
        <f t="shared" si="222"/>
        <v>0</v>
      </c>
      <c r="O221">
        <f t="shared" si="223"/>
        <v>0</v>
      </c>
      <c r="P221">
        <f t="shared" si="262"/>
        <v>0</v>
      </c>
      <c r="Q221">
        <f t="shared" si="263"/>
        <v>0</v>
      </c>
      <c r="R221">
        <f t="shared" si="264"/>
        <v>0</v>
      </c>
      <c r="S221">
        <f t="shared" si="265"/>
        <v>0</v>
      </c>
      <c r="T221">
        <f t="shared" si="228"/>
        <v>0</v>
      </c>
      <c r="U221">
        <f t="shared" si="229"/>
        <v>0</v>
      </c>
      <c r="V221">
        <f t="shared" si="230"/>
        <v>0</v>
      </c>
      <c r="W221">
        <f t="shared" si="231"/>
        <v>0</v>
      </c>
      <c r="X221">
        <f t="shared" si="232"/>
        <v>0</v>
      </c>
      <c r="Y221">
        <f t="shared" si="233"/>
        <v>0</v>
      </c>
      <c r="AA221">
        <v>441953297</v>
      </c>
      <c r="AB221">
        <f t="shared" si="234"/>
        <v>673.73</v>
      </c>
      <c r="AC221">
        <f t="shared" si="235"/>
        <v>673.73</v>
      </c>
      <c r="AD221">
        <f t="shared" si="266"/>
        <v>0</v>
      </c>
      <c r="AE221">
        <f t="shared" si="237"/>
        <v>0</v>
      </c>
      <c r="AF221">
        <f t="shared" si="238"/>
        <v>0</v>
      </c>
      <c r="AG221">
        <f t="shared" si="239"/>
        <v>0</v>
      </c>
      <c r="AH221">
        <f t="shared" si="240"/>
        <v>0</v>
      </c>
      <c r="AI221">
        <f t="shared" si="241"/>
        <v>0</v>
      </c>
      <c r="AJ221">
        <f t="shared" si="242"/>
        <v>0</v>
      </c>
      <c r="AK221">
        <v>673.73</v>
      </c>
      <c r="AL221">
        <v>673.73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7.35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300</v>
      </c>
      <c r="BM221">
        <v>1618</v>
      </c>
      <c r="BN221">
        <v>0</v>
      </c>
      <c r="BO221" t="s">
        <v>298</v>
      </c>
      <c r="BP221">
        <v>1</v>
      </c>
      <c r="BQ221">
        <v>201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30</v>
      </c>
      <c r="CF221">
        <v>0</v>
      </c>
      <c r="CG221">
        <v>0</v>
      </c>
      <c r="CH221">
        <v>27</v>
      </c>
      <c r="CI221">
        <v>0</v>
      </c>
      <c r="CJ221">
        <v>0</v>
      </c>
      <c r="CK221">
        <v>0</v>
      </c>
      <c r="CL221">
        <v>0</v>
      </c>
      <c r="CM221">
        <v>0</v>
      </c>
      <c r="CN221" t="s">
        <v>3</v>
      </c>
      <c r="CO221">
        <v>0</v>
      </c>
      <c r="CP221">
        <f t="shared" si="243"/>
        <v>0</v>
      </c>
      <c r="CQ221">
        <f t="shared" si="267"/>
        <v>4951.92</v>
      </c>
      <c r="CR221">
        <f t="shared" si="268"/>
        <v>0</v>
      </c>
      <c r="CS221">
        <f t="shared" si="269"/>
        <v>0</v>
      </c>
      <c r="CT221">
        <f t="shared" si="270"/>
        <v>0</v>
      </c>
      <c r="CU221">
        <f t="shared" si="248"/>
        <v>0</v>
      </c>
      <c r="CV221">
        <f t="shared" si="271"/>
        <v>0</v>
      </c>
      <c r="CW221">
        <f t="shared" si="250"/>
        <v>0</v>
      </c>
      <c r="CX221">
        <f t="shared" si="251"/>
        <v>0</v>
      </c>
      <c r="CY221">
        <f t="shared" si="272"/>
        <v>0</v>
      </c>
      <c r="CZ221">
        <f t="shared" si="273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124</v>
      </c>
      <c r="DW221" t="s">
        <v>124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385723353</v>
      </c>
      <c r="EF221">
        <v>201</v>
      </c>
      <c r="EG221" t="s">
        <v>126</v>
      </c>
      <c r="EH221">
        <v>0</v>
      </c>
      <c r="EI221" t="s">
        <v>3</v>
      </c>
      <c r="EJ221">
        <v>2</v>
      </c>
      <c r="EK221">
        <v>1618</v>
      </c>
      <c r="EL221" t="s">
        <v>127</v>
      </c>
      <c r="EM221" t="s">
        <v>128</v>
      </c>
      <c r="EO221" t="s">
        <v>3</v>
      </c>
      <c r="EQ221">
        <v>0</v>
      </c>
      <c r="ER221">
        <v>673.73</v>
      </c>
      <c r="ES221">
        <v>673.73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457704539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54"/>
        <v>0</v>
      </c>
      <c r="GM221">
        <f t="shared" si="255"/>
        <v>0</v>
      </c>
      <c r="GN221">
        <f t="shared" si="256"/>
        <v>0</v>
      </c>
      <c r="GO221">
        <f t="shared" si="257"/>
        <v>0</v>
      </c>
      <c r="GP221">
        <f t="shared" si="258"/>
        <v>0</v>
      </c>
      <c r="GR221">
        <v>0</v>
      </c>
      <c r="GS221">
        <v>3</v>
      </c>
      <c r="GT221">
        <v>0</v>
      </c>
      <c r="GU221" t="s">
        <v>3</v>
      </c>
      <c r="GV221">
        <f t="shared" si="259"/>
        <v>0</v>
      </c>
      <c r="GW221">
        <v>1</v>
      </c>
      <c r="GX221">
        <f t="shared" si="260"/>
        <v>0</v>
      </c>
      <c r="HA221">
        <v>0</v>
      </c>
      <c r="HB221">
        <v>0</v>
      </c>
      <c r="HC221">
        <f t="shared" si="261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301</v>
      </c>
      <c r="F222" s="2" t="s">
        <v>302</v>
      </c>
      <c r="G222" s="2" t="s">
        <v>303</v>
      </c>
      <c r="H222" s="2" t="s">
        <v>304</v>
      </c>
      <c r="I222" s="2">
        <v>0</v>
      </c>
      <c r="J222" s="2">
        <v>0</v>
      </c>
      <c r="K222" s="2">
        <v>0</v>
      </c>
      <c r="L222" s="2">
        <v>0.04</v>
      </c>
      <c r="M222" s="2">
        <v>0.04</v>
      </c>
      <c r="N222" s="2">
        <f t="shared" si="222"/>
        <v>0</v>
      </c>
      <c r="O222" s="2">
        <f t="shared" si="223"/>
        <v>0</v>
      </c>
      <c r="P222" s="2">
        <f t="shared" si="262"/>
        <v>0</v>
      </c>
      <c r="Q222" s="2">
        <f t="shared" si="263"/>
        <v>0</v>
      </c>
      <c r="R222" s="2">
        <f t="shared" si="264"/>
        <v>0</v>
      </c>
      <c r="S222" s="2">
        <f t="shared" si="265"/>
        <v>0</v>
      </c>
      <c r="T222" s="2">
        <f t="shared" si="228"/>
        <v>0</v>
      </c>
      <c r="U222" s="2">
        <f t="shared" si="229"/>
        <v>0</v>
      </c>
      <c r="V222" s="2">
        <f t="shared" si="230"/>
        <v>0</v>
      </c>
      <c r="W222" s="2">
        <f t="shared" si="231"/>
        <v>0</v>
      </c>
      <c r="X222" s="2">
        <f t="shared" si="232"/>
        <v>0</v>
      </c>
      <c r="Y222" s="2">
        <f t="shared" si="233"/>
        <v>0</v>
      </c>
      <c r="Z222" s="2"/>
      <c r="AA222" s="2">
        <v>441953356</v>
      </c>
      <c r="AB222" s="2">
        <f t="shared" si="234"/>
        <v>232.85</v>
      </c>
      <c r="AC222" s="2">
        <f t="shared" si="235"/>
        <v>0</v>
      </c>
      <c r="AD222" s="2">
        <f t="shared" si="266"/>
        <v>0</v>
      </c>
      <c r="AE222" s="2">
        <f t="shared" si="237"/>
        <v>0</v>
      </c>
      <c r="AF222" s="2">
        <f t="shared" si="238"/>
        <v>232.85</v>
      </c>
      <c r="AG222" s="2">
        <f t="shared" si="239"/>
        <v>0</v>
      </c>
      <c r="AH222" s="2">
        <f t="shared" si="240"/>
        <v>18.899999999999999</v>
      </c>
      <c r="AI222" s="2">
        <f t="shared" si="241"/>
        <v>0</v>
      </c>
      <c r="AJ222" s="2">
        <f t="shared" si="242"/>
        <v>0</v>
      </c>
      <c r="AK222" s="2">
        <v>232.85</v>
      </c>
      <c r="AL222" s="2">
        <v>0</v>
      </c>
      <c r="AM222" s="2">
        <v>0</v>
      </c>
      <c r="AN222" s="2">
        <v>0</v>
      </c>
      <c r="AO222" s="2">
        <v>232.85</v>
      </c>
      <c r="AP222" s="2">
        <v>0</v>
      </c>
      <c r="AQ222" s="2">
        <v>18.899999999999999</v>
      </c>
      <c r="AR222" s="2">
        <v>0</v>
      </c>
      <c r="AS222" s="2">
        <v>0</v>
      </c>
      <c r="AT222" s="2">
        <v>97</v>
      </c>
      <c r="AU222" s="2">
        <v>51</v>
      </c>
      <c r="AV222" s="2">
        <v>1.0669999999999999</v>
      </c>
      <c r="AW222" s="2">
        <v>1.081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2</v>
      </c>
      <c r="BJ222" s="2" t="s">
        <v>305</v>
      </c>
      <c r="BK222" s="2"/>
      <c r="BL222" s="2"/>
      <c r="BM222" s="2">
        <v>67</v>
      </c>
      <c r="BN222" s="2">
        <v>0</v>
      </c>
      <c r="BO222" s="2" t="s">
        <v>302</v>
      </c>
      <c r="BP222" s="2">
        <v>1</v>
      </c>
      <c r="BQ222" s="2">
        <v>40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97</v>
      </c>
      <c r="CA222" s="2">
        <v>51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>
        <v>28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 t="s">
        <v>3</v>
      </c>
      <c r="CO222" s="2">
        <v>0</v>
      </c>
      <c r="CP222" s="2">
        <f t="shared" si="243"/>
        <v>0</v>
      </c>
      <c r="CQ222" s="2">
        <f t="shared" si="267"/>
        <v>0</v>
      </c>
      <c r="CR222" s="2">
        <f t="shared" si="268"/>
        <v>0</v>
      </c>
      <c r="CS222" s="2">
        <f t="shared" si="269"/>
        <v>0</v>
      </c>
      <c r="CT222" s="2">
        <f t="shared" si="270"/>
        <v>248.45</v>
      </c>
      <c r="CU222" s="2">
        <f t="shared" si="248"/>
        <v>0</v>
      </c>
      <c r="CV222" s="2">
        <f t="shared" si="271"/>
        <v>20.166299999999996</v>
      </c>
      <c r="CW222" s="2">
        <f t="shared" si="250"/>
        <v>0</v>
      </c>
      <c r="CX222" s="2">
        <f t="shared" si="251"/>
        <v>0</v>
      </c>
      <c r="CY222" s="2">
        <f t="shared" si="272"/>
        <v>0</v>
      </c>
      <c r="CZ222" s="2">
        <f t="shared" si="273"/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1010</v>
      </c>
      <c r="DV222" s="2" t="s">
        <v>304</v>
      </c>
      <c r="DW222" s="2" t="s">
        <v>304</v>
      </c>
      <c r="DX222" s="2">
        <v>100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385723315</v>
      </c>
      <c r="EF222" s="2">
        <v>40</v>
      </c>
      <c r="EG222" s="2" t="s">
        <v>59</v>
      </c>
      <c r="EH222" s="2">
        <v>0</v>
      </c>
      <c r="EI222" s="2" t="s">
        <v>3</v>
      </c>
      <c r="EJ222" s="2">
        <v>2</v>
      </c>
      <c r="EK222" s="2">
        <v>67</v>
      </c>
      <c r="EL222" s="2" t="s">
        <v>60</v>
      </c>
      <c r="EM222" s="2" t="s">
        <v>61</v>
      </c>
      <c r="EN222" s="2"/>
      <c r="EO222" s="2" t="s">
        <v>3</v>
      </c>
      <c r="EP222" s="2"/>
      <c r="EQ222" s="2">
        <v>0</v>
      </c>
      <c r="ER222" s="2">
        <v>232.85</v>
      </c>
      <c r="ES222" s="2">
        <v>0</v>
      </c>
      <c r="ET222" s="2">
        <v>0</v>
      </c>
      <c r="EU222" s="2">
        <v>0</v>
      </c>
      <c r="EV222" s="2">
        <v>232.85</v>
      </c>
      <c r="EW222" s="2">
        <v>18.899999999999999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2</v>
      </c>
      <c r="FT222" s="2"/>
      <c r="FU222" s="2"/>
      <c r="FV222" s="2"/>
      <c r="FW222" s="2"/>
      <c r="FX222" s="2">
        <v>97</v>
      </c>
      <c r="FY222" s="2">
        <v>51</v>
      </c>
      <c r="FZ222" s="2"/>
      <c r="GA222" s="2" t="s">
        <v>3</v>
      </c>
      <c r="GB222" s="2"/>
      <c r="GC222" s="2"/>
      <c r="GD222" s="2">
        <v>1</v>
      </c>
      <c r="GE222" s="2"/>
      <c r="GF222" s="2">
        <v>-442900539</v>
      </c>
      <c r="GG222" s="2">
        <v>2</v>
      </c>
      <c r="GH222" s="2">
        <v>1</v>
      </c>
      <c r="GI222" s="2">
        <v>2</v>
      </c>
      <c r="GJ222" s="2">
        <v>0</v>
      </c>
      <c r="GK222" s="2">
        <v>0</v>
      </c>
      <c r="GL222" s="2">
        <f t="shared" si="254"/>
        <v>0</v>
      </c>
      <c r="GM222" s="2">
        <f t="shared" si="255"/>
        <v>0</v>
      </c>
      <c r="GN222" s="2">
        <f t="shared" si="256"/>
        <v>0</v>
      </c>
      <c r="GO222" s="2">
        <f t="shared" si="257"/>
        <v>0</v>
      </c>
      <c r="GP222" s="2">
        <f t="shared" si="258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259"/>
        <v>0</v>
      </c>
      <c r="GW222" s="2">
        <v>1</v>
      </c>
      <c r="GX222" s="2">
        <f t="shared" si="260"/>
        <v>0</v>
      </c>
      <c r="GY222" s="2"/>
      <c r="GZ222" s="2"/>
      <c r="HA222" s="2">
        <v>0</v>
      </c>
      <c r="HB222" s="2">
        <v>0</v>
      </c>
      <c r="HC222" s="2">
        <f t="shared" si="261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301</v>
      </c>
      <c r="F223" t="s">
        <v>302</v>
      </c>
      <c r="G223" t="s">
        <v>303</v>
      </c>
      <c r="H223" t="s">
        <v>304</v>
      </c>
      <c r="I223">
        <v>0</v>
      </c>
      <c r="J223">
        <v>0</v>
      </c>
      <c r="K223">
        <v>0</v>
      </c>
      <c r="L223">
        <v>0.04</v>
      </c>
      <c r="M223">
        <v>0.04</v>
      </c>
      <c r="N223">
        <f t="shared" si="222"/>
        <v>0</v>
      </c>
      <c r="O223">
        <f t="shared" si="223"/>
        <v>0</v>
      </c>
      <c r="P223">
        <f t="shared" si="262"/>
        <v>0</v>
      </c>
      <c r="Q223">
        <f t="shared" si="263"/>
        <v>0</v>
      </c>
      <c r="R223">
        <f t="shared" si="264"/>
        <v>0</v>
      </c>
      <c r="S223">
        <f t="shared" si="265"/>
        <v>0</v>
      </c>
      <c r="T223">
        <f t="shared" si="228"/>
        <v>0</v>
      </c>
      <c r="U223">
        <f t="shared" si="229"/>
        <v>0</v>
      </c>
      <c r="V223">
        <f t="shared" si="230"/>
        <v>0</v>
      </c>
      <c r="W223">
        <f t="shared" si="231"/>
        <v>0</v>
      </c>
      <c r="X223">
        <f t="shared" si="232"/>
        <v>0</v>
      </c>
      <c r="Y223">
        <f t="shared" si="233"/>
        <v>0</v>
      </c>
      <c r="AA223">
        <v>441953297</v>
      </c>
      <c r="AB223">
        <f t="shared" si="234"/>
        <v>232.85</v>
      </c>
      <c r="AC223">
        <f t="shared" si="235"/>
        <v>0</v>
      </c>
      <c r="AD223">
        <f t="shared" si="266"/>
        <v>0</v>
      </c>
      <c r="AE223">
        <f t="shared" si="237"/>
        <v>0</v>
      </c>
      <c r="AF223">
        <f t="shared" si="238"/>
        <v>232.85</v>
      </c>
      <c r="AG223">
        <f t="shared" si="239"/>
        <v>0</v>
      </c>
      <c r="AH223">
        <f t="shared" si="240"/>
        <v>18.899999999999999</v>
      </c>
      <c r="AI223">
        <f t="shared" si="241"/>
        <v>0</v>
      </c>
      <c r="AJ223">
        <f t="shared" si="242"/>
        <v>0</v>
      </c>
      <c r="AK223">
        <v>232.85</v>
      </c>
      <c r="AL223">
        <v>0</v>
      </c>
      <c r="AM223">
        <v>0</v>
      </c>
      <c r="AN223">
        <v>0</v>
      </c>
      <c r="AO223">
        <v>232.85</v>
      </c>
      <c r="AP223">
        <v>0</v>
      </c>
      <c r="AQ223">
        <v>18.899999999999999</v>
      </c>
      <c r="AR223">
        <v>0</v>
      </c>
      <c r="AS223">
        <v>0</v>
      </c>
      <c r="AT223">
        <v>97</v>
      </c>
      <c r="AU223">
        <v>51</v>
      </c>
      <c r="AV223">
        <v>1.0669999999999999</v>
      </c>
      <c r="AW223">
        <v>1.081</v>
      </c>
      <c r="AZ223">
        <v>1</v>
      </c>
      <c r="BA223">
        <v>55.67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305</v>
      </c>
      <c r="BM223">
        <v>67</v>
      </c>
      <c r="BN223">
        <v>0</v>
      </c>
      <c r="BO223" t="s">
        <v>302</v>
      </c>
      <c r="BP223">
        <v>1</v>
      </c>
      <c r="BQ223">
        <v>40</v>
      </c>
      <c r="BR223">
        <v>0</v>
      </c>
      <c r="BS223">
        <v>55.67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30</v>
      </c>
      <c r="CF223">
        <v>0</v>
      </c>
      <c r="CG223">
        <v>0</v>
      </c>
      <c r="CH223">
        <v>28</v>
      </c>
      <c r="CI223">
        <v>0</v>
      </c>
      <c r="CJ223">
        <v>0</v>
      </c>
      <c r="CK223">
        <v>0</v>
      </c>
      <c r="CL223">
        <v>0</v>
      </c>
      <c r="CM223">
        <v>0</v>
      </c>
      <c r="CN223" t="s">
        <v>3</v>
      </c>
      <c r="CO223">
        <v>0</v>
      </c>
      <c r="CP223">
        <f t="shared" si="243"/>
        <v>0</v>
      </c>
      <c r="CQ223">
        <f t="shared" si="267"/>
        <v>0</v>
      </c>
      <c r="CR223">
        <f t="shared" si="268"/>
        <v>0</v>
      </c>
      <c r="CS223">
        <f t="shared" si="269"/>
        <v>0</v>
      </c>
      <c r="CT223">
        <f t="shared" si="270"/>
        <v>13831.21</v>
      </c>
      <c r="CU223">
        <f t="shared" si="248"/>
        <v>0</v>
      </c>
      <c r="CV223">
        <f t="shared" si="271"/>
        <v>20.166299999999996</v>
      </c>
      <c r="CW223">
        <f t="shared" si="250"/>
        <v>0</v>
      </c>
      <c r="CX223">
        <f t="shared" si="251"/>
        <v>0</v>
      </c>
      <c r="CY223">
        <f t="shared" si="272"/>
        <v>0</v>
      </c>
      <c r="CZ223">
        <f t="shared" si="273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304</v>
      </c>
      <c r="DW223" t="s">
        <v>304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385723315</v>
      </c>
      <c r="EF223">
        <v>40</v>
      </c>
      <c r="EG223" t="s">
        <v>59</v>
      </c>
      <c r="EH223">
        <v>0</v>
      </c>
      <c r="EI223" t="s">
        <v>3</v>
      </c>
      <c r="EJ223">
        <v>2</v>
      </c>
      <c r="EK223">
        <v>67</v>
      </c>
      <c r="EL223" t="s">
        <v>60</v>
      </c>
      <c r="EM223" t="s">
        <v>61</v>
      </c>
      <c r="EO223" t="s">
        <v>3</v>
      </c>
      <c r="EQ223">
        <v>0</v>
      </c>
      <c r="ER223">
        <v>232.85</v>
      </c>
      <c r="ES223">
        <v>0</v>
      </c>
      <c r="ET223">
        <v>0</v>
      </c>
      <c r="EU223">
        <v>0</v>
      </c>
      <c r="EV223">
        <v>232.85</v>
      </c>
      <c r="EW223">
        <v>18.899999999999999</v>
      </c>
      <c r="EX223">
        <v>0</v>
      </c>
      <c r="EY223">
        <v>0</v>
      </c>
      <c r="FQ223">
        <v>0</v>
      </c>
      <c r="FR223">
        <v>0</v>
      </c>
      <c r="FS223">
        <v>2</v>
      </c>
      <c r="FX223">
        <v>97</v>
      </c>
      <c r="FY223">
        <v>51</v>
      </c>
      <c r="GA223" t="s">
        <v>3</v>
      </c>
      <c r="GD223">
        <v>1</v>
      </c>
      <c r="GF223">
        <v>-442900539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54"/>
        <v>0</v>
      </c>
      <c r="GM223">
        <f t="shared" si="255"/>
        <v>0</v>
      </c>
      <c r="GN223">
        <f t="shared" si="256"/>
        <v>0</v>
      </c>
      <c r="GO223">
        <f t="shared" si="257"/>
        <v>0</v>
      </c>
      <c r="GP223">
        <f t="shared" si="258"/>
        <v>0</v>
      </c>
      <c r="GR223">
        <v>0</v>
      </c>
      <c r="GS223">
        <v>3</v>
      </c>
      <c r="GT223">
        <v>0</v>
      </c>
      <c r="GU223" t="s">
        <v>3</v>
      </c>
      <c r="GV223">
        <f t="shared" si="259"/>
        <v>0</v>
      </c>
      <c r="GW223">
        <v>1</v>
      </c>
      <c r="GX223">
        <f t="shared" si="260"/>
        <v>0</v>
      </c>
      <c r="HA223">
        <v>0</v>
      </c>
      <c r="HB223">
        <v>0</v>
      </c>
      <c r="HC223">
        <f t="shared" si="261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18</v>
      </c>
      <c r="B224" s="2">
        <v>1</v>
      </c>
      <c r="C224" s="2"/>
      <c r="D224" s="2"/>
      <c r="E224" s="2" t="s">
        <v>306</v>
      </c>
      <c r="F224" s="2" t="s">
        <v>307</v>
      </c>
      <c r="G224" s="2" t="s">
        <v>308</v>
      </c>
      <c r="H224" s="2" t="s">
        <v>131</v>
      </c>
      <c r="I224" s="2">
        <f>I222*J224</f>
        <v>0</v>
      </c>
      <c r="J224" s="2">
        <v>0</v>
      </c>
      <c r="K224" s="2">
        <v>0</v>
      </c>
      <c r="L224" s="2">
        <v>0</v>
      </c>
      <c r="M224" s="2">
        <v>0</v>
      </c>
      <c r="N224" s="2">
        <f t="shared" si="222"/>
        <v>0</v>
      </c>
      <c r="O224" s="2">
        <f t="shared" si="223"/>
        <v>0</v>
      </c>
      <c r="P224" s="2">
        <f t="shared" si="262"/>
        <v>0</v>
      </c>
      <c r="Q224" s="2">
        <f t="shared" si="263"/>
        <v>0</v>
      </c>
      <c r="R224" s="2">
        <f t="shared" si="264"/>
        <v>0</v>
      </c>
      <c r="S224" s="2">
        <f t="shared" si="265"/>
        <v>0</v>
      </c>
      <c r="T224" s="2">
        <f t="shared" si="228"/>
        <v>0</v>
      </c>
      <c r="U224" s="2">
        <f t="shared" si="229"/>
        <v>0</v>
      </c>
      <c r="V224" s="2">
        <f t="shared" si="230"/>
        <v>0</v>
      </c>
      <c r="W224" s="2">
        <f t="shared" si="231"/>
        <v>0</v>
      </c>
      <c r="X224" s="2">
        <f t="shared" si="232"/>
        <v>0</v>
      </c>
      <c r="Y224" s="2">
        <f t="shared" si="233"/>
        <v>0</v>
      </c>
      <c r="Z224" s="2"/>
      <c r="AA224" s="2">
        <v>441953356</v>
      </c>
      <c r="AB224" s="2">
        <f t="shared" si="234"/>
        <v>0</v>
      </c>
      <c r="AC224" s="2">
        <f t="shared" si="235"/>
        <v>0</v>
      </c>
      <c r="AD224" s="2">
        <f t="shared" si="266"/>
        <v>0</v>
      </c>
      <c r="AE224" s="2">
        <f t="shared" si="237"/>
        <v>0</v>
      </c>
      <c r="AF224" s="2">
        <f t="shared" si="238"/>
        <v>0</v>
      </c>
      <c r="AG224" s="2">
        <f t="shared" si="239"/>
        <v>0</v>
      </c>
      <c r="AH224" s="2">
        <f t="shared" si="240"/>
        <v>0</v>
      </c>
      <c r="AI224" s="2">
        <f t="shared" si="241"/>
        <v>0</v>
      </c>
      <c r="AJ224" s="2">
        <f t="shared" si="242"/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97</v>
      </c>
      <c r="AU224" s="2">
        <v>51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2</v>
      </c>
      <c r="BJ224" s="2" t="s">
        <v>3</v>
      </c>
      <c r="BK224" s="2"/>
      <c r="BL224" s="2"/>
      <c r="BM224" s="2">
        <v>67</v>
      </c>
      <c r="BN224" s="2">
        <v>0</v>
      </c>
      <c r="BO224" s="2" t="s">
        <v>3</v>
      </c>
      <c r="BP224" s="2">
        <v>0</v>
      </c>
      <c r="BQ224" s="2">
        <v>40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97</v>
      </c>
      <c r="CA224" s="2">
        <v>51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>
        <v>28</v>
      </c>
      <c r="CI224" s="2">
        <v>1</v>
      </c>
      <c r="CJ224" s="2">
        <v>0</v>
      </c>
      <c r="CK224" s="2">
        <v>0</v>
      </c>
      <c r="CL224" s="2">
        <v>0</v>
      </c>
      <c r="CM224" s="2">
        <v>0</v>
      </c>
      <c r="CN224" s="2" t="s">
        <v>3</v>
      </c>
      <c r="CO224" s="2">
        <v>0</v>
      </c>
      <c r="CP224" s="2">
        <f t="shared" si="243"/>
        <v>0</v>
      </c>
      <c r="CQ224" s="2">
        <f t="shared" si="267"/>
        <v>0</v>
      </c>
      <c r="CR224" s="2">
        <f t="shared" si="268"/>
        <v>0</v>
      </c>
      <c r="CS224" s="2">
        <f t="shared" si="269"/>
        <v>0</v>
      </c>
      <c r="CT224" s="2">
        <f t="shared" si="270"/>
        <v>0</v>
      </c>
      <c r="CU224" s="2">
        <f t="shared" si="248"/>
        <v>0</v>
      </c>
      <c r="CV224" s="2">
        <f t="shared" si="271"/>
        <v>0</v>
      </c>
      <c r="CW224" s="2">
        <f t="shared" si="250"/>
        <v>0</v>
      </c>
      <c r="CX224" s="2">
        <f t="shared" si="251"/>
        <v>0</v>
      </c>
      <c r="CY224" s="2">
        <f t="shared" si="272"/>
        <v>0</v>
      </c>
      <c r="CZ224" s="2">
        <f t="shared" si="273"/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1010</v>
      </c>
      <c r="DV224" s="2" t="s">
        <v>131</v>
      </c>
      <c r="DW224" s="2" t="s">
        <v>131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385723315</v>
      </c>
      <c r="EF224" s="2">
        <v>40</v>
      </c>
      <c r="EG224" s="2" t="s">
        <v>59</v>
      </c>
      <c r="EH224" s="2">
        <v>0</v>
      </c>
      <c r="EI224" s="2" t="s">
        <v>3</v>
      </c>
      <c r="EJ224" s="2">
        <v>2</v>
      </c>
      <c r="EK224" s="2">
        <v>67</v>
      </c>
      <c r="EL224" s="2" t="s">
        <v>60</v>
      </c>
      <c r="EM224" s="2" t="s">
        <v>61</v>
      </c>
      <c r="EN224" s="2"/>
      <c r="EO224" s="2" t="s">
        <v>3</v>
      </c>
      <c r="EP224" s="2"/>
      <c r="EQ224" s="2">
        <v>0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97</v>
      </c>
      <c r="FY224" s="2">
        <v>51</v>
      </c>
      <c r="FZ224" s="2"/>
      <c r="GA224" s="2" t="s">
        <v>3</v>
      </c>
      <c r="GB224" s="2"/>
      <c r="GC224" s="2"/>
      <c r="GD224" s="2">
        <v>1</v>
      </c>
      <c r="GE224" s="2"/>
      <c r="GF224" s="2">
        <v>2091361781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54"/>
        <v>0</v>
      </c>
      <c r="GM224" s="2">
        <f t="shared" si="255"/>
        <v>0</v>
      </c>
      <c r="GN224" s="2">
        <f t="shared" si="256"/>
        <v>0</v>
      </c>
      <c r="GO224" s="2">
        <f t="shared" si="257"/>
        <v>0</v>
      </c>
      <c r="GP224" s="2">
        <f t="shared" si="258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59"/>
        <v>0</v>
      </c>
      <c r="GW224" s="2">
        <v>1</v>
      </c>
      <c r="GX224" s="2">
        <f t="shared" si="260"/>
        <v>0</v>
      </c>
      <c r="GY224" s="2"/>
      <c r="GZ224" s="2"/>
      <c r="HA224" s="2">
        <v>0</v>
      </c>
      <c r="HB224" s="2">
        <v>0</v>
      </c>
      <c r="HC224" s="2">
        <f t="shared" si="261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18</v>
      </c>
      <c r="B225">
        <v>1</v>
      </c>
      <c r="E225" t="s">
        <v>306</v>
      </c>
      <c r="F225" t="s">
        <v>307</v>
      </c>
      <c r="G225" t="s">
        <v>308</v>
      </c>
      <c r="H225" t="s">
        <v>131</v>
      </c>
      <c r="I225">
        <f>I223*J225</f>
        <v>0</v>
      </c>
      <c r="J225">
        <v>0</v>
      </c>
      <c r="K225">
        <v>0</v>
      </c>
      <c r="L225">
        <v>0</v>
      </c>
      <c r="M225">
        <v>0</v>
      </c>
      <c r="N225">
        <f t="shared" si="222"/>
        <v>0</v>
      </c>
      <c r="O225">
        <f t="shared" si="223"/>
        <v>0</v>
      </c>
      <c r="P225">
        <f t="shared" si="262"/>
        <v>0</v>
      </c>
      <c r="Q225">
        <f t="shared" si="263"/>
        <v>0</v>
      </c>
      <c r="R225">
        <f t="shared" si="264"/>
        <v>0</v>
      </c>
      <c r="S225">
        <f t="shared" si="265"/>
        <v>0</v>
      </c>
      <c r="T225">
        <f t="shared" si="228"/>
        <v>0</v>
      </c>
      <c r="U225">
        <f t="shared" si="229"/>
        <v>0</v>
      </c>
      <c r="V225">
        <f t="shared" si="230"/>
        <v>0</v>
      </c>
      <c r="W225">
        <f t="shared" si="231"/>
        <v>0</v>
      </c>
      <c r="X225">
        <f t="shared" si="232"/>
        <v>0</v>
      </c>
      <c r="Y225">
        <f t="shared" si="233"/>
        <v>0</v>
      </c>
      <c r="AA225">
        <v>441953297</v>
      </c>
      <c r="AB225">
        <f t="shared" si="234"/>
        <v>0</v>
      </c>
      <c r="AC225">
        <f t="shared" si="235"/>
        <v>0</v>
      </c>
      <c r="AD225">
        <f t="shared" si="266"/>
        <v>0</v>
      </c>
      <c r="AE225">
        <f t="shared" si="237"/>
        <v>0</v>
      </c>
      <c r="AF225">
        <f t="shared" si="238"/>
        <v>0</v>
      </c>
      <c r="AG225">
        <f t="shared" si="239"/>
        <v>0</v>
      </c>
      <c r="AH225">
        <f t="shared" si="240"/>
        <v>0</v>
      </c>
      <c r="AI225">
        <f t="shared" si="241"/>
        <v>0</v>
      </c>
      <c r="AJ225">
        <f t="shared" si="242"/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97</v>
      </c>
      <c r="AU225">
        <v>51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9.86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2</v>
      </c>
      <c r="BJ225" t="s">
        <v>3</v>
      </c>
      <c r="BM225">
        <v>67</v>
      </c>
      <c r="BN225">
        <v>0</v>
      </c>
      <c r="BO225" t="s">
        <v>3</v>
      </c>
      <c r="BP225">
        <v>0</v>
      </c>
      <c r="BQ225">
        <v>40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30</v>
      </c>
      <c r="CF225">
        <v>0</v>
      </c>
      <c r="CG225">
        <v>0</v>
      </c>
      <c r="CH225">
        <v>28</v>
      </c>
      <c r="CI225">
        <v>1</v>
      </c>
      <c r="CJ225">
        <v>0</v>
      </c>
      <c r="CK225">
        <v>0</v>
      </c>
      <c r="CL225">
        <v>0</v>
      </c>
      <c r="CM225">
        <v>0</v>
      </c>
      <c r="CN225" t="s">
        <v>3</v>
      </c>
      <c r="CO225">
        <v>0</v>
      </c>
      <c r="CP225">
        <f t="shared" si="243"/>
        <v>0</v>
      </c>
      <c r="CQ225">
        <f t="shared" si="267"/>
        <v>0</v>
      </c>
      <c r="CR225">
        <f t="shared" si="268"/>
        <v>0</v>
      </c>
      <c r="CS225">
        <f t="shared" si="269"/>
        <v>0</v>
      </c>
      <c r="CT225">
        <f t="shared" si="270"/>
        <v>0</v>
      </c>
      <c r="CU225">
        <f t="shared" si="248"/>
        <v>0</v>
      </c>
      <c r="CV225">
        <f t="shared" si="271"/>
        <v>0</v>
      </c>
      <c r="CW225">
        <f t="shared" si="250"/>
        <v>0</v>
      </c>
      <c r="CX225">
        <f t="shared" si="251"/>
        <v>0</v>
      </c>
      <c r="CY225">
        <f t="shared" si="272"/>
        <v>0</v>
      </c>
      <c r="CZ225">
        <f t="shared" si="273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1010</v>
      </c>
      <c r="DV225" t="s">
        <v>131</v>
      </c>
      <c r="DW225" t="s">
        <v>131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385723315</v>
      </c>
      <c r="EF225">
        <v>40</v>
      </c>
      <c r="EG225" t="s">
        <v>59</v>
      </c>
      <c r="EH225">
        <v>0</v>
      </c>
      <c r="EI225" t="s">
        <v>3</v>
      </c>
      <c r="EJ225">
        <v>2</v>
      </c>
      <c r="EK225">
        <v>67</v>
      </c>
      <c r="EL225" t="s">
        <v>60</v>
      </c>
      <c r="EM225" t="s">
        <v>61</v>
      </c>
      <c r="EO225" t="s">
        <v>3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2091361781</v>
      </c>
      <c r="GG225">
        <v>2</v>
      </c>
      <c r="GH225">
        <v>1</v>
      </c>
      <c r="GI225">
        <v>5</v>
      </c>
      <c r="GJ225">
        <v>0</v>
      </c>
      <c r="GK225">
        <v>0</v>
      </c>
      <c r="GL225">
        <f t="shared" si="254"/>
        <v>0</v>
      </c>
      <c r="GM225">
        <f t="shared" si="255"/>
        <v>0</v>
      </c>
      <c r="GN225">
        <f t="shared" si="256"/>
        <v>0</v>
      </c>
      <c r="GO225">
        <f t="shared" si="257"/>
        <v>0</v>
      </c>
      <c r="GP225">
        <f t="shared" si="258"/>
        <v>0</v>
      </c>
      <c r="GR225">
        <v>0</v>
      </c>
      <c r="GS225">
        <v>3</v>
      </c>
      <c r="GT225">
        <v>0</v>
      </c>
      <c r="GU225" t="s">
        <v>3</v>
      </c>
      <c r="GV225">
        <f t="shared" si="259"/>
        <v>0</v>
      </c>
      <c r="GW225">
        <v>1</v>
      </c>
      <c r="GX225">
        <f t="shared" si="260"/>
        <v>0</v>
      </c>
      <c r="HA225">
        <v>0</v>
      </c>
      <c r="HB225">
        <v>0</v>
      </c>
      <c r="HC225">
        <f t="shared" si="261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/>
      <c r="D226" s="2"/>
      <c r="E226" s="2" t="s">
        <v>309</v>
      </c>
      <c r="F226" s="2" t="s">
        <v>272</v>
      </c>
      <c r="G226" s="2" t="s">
        <v>310</v>
      </c>
      <c r="H226" s="2" t="s">
        <v>57</v>
      </c>
      <c r="I226" s="2">
        <f>ROUND(ROUND(0.03,4),9)</f>
        <v>0.03</v>
      </c>
      <c r="J226" s="2">
        <v>0</v>
      </c>
      <c r="K226" s="2">
        <f>ROUND(ROUND(0.03,4),9)</f>
        <v>0.03</v>
      </c>
      <c r="L226" s="2">
        <v>0.03</v>
      </c>
      <c r="M226" s="2">
        <v>0</v>
      </c>
      <c r="N226" s="2">
        <f t="shared" si="222"/>
        <v>0.03</v>
      </c>
      <c r="O226" s="2">
        <f t="shared" si="223"/>
        <v>5.3</v>
      </c>
      <c r="P226" s="2">
        <f t="shared" si="262"/>
        <v>1.74</v>
      </c>
      <c r="Q226" s="2">
        <f t="shared" si="263"/>
        <v>1.07</v>
      </c>
      <c r="R226" s="2">
        <f t="shared" si="264"/>
        <v>0.14000000000000001</v>
      </c>
      <c r="S226" s="2">
        <f t="shared" si="265"/>
        <v>2.4900000000000002</v>
      </c>
      <c r="T226" s="2">
        <f t="shared" si="228"/>
        <v>0</v>
      </c>
      <c r="U226" s="2">
        <f t="shared" si="229"/>
        <v>0.20198309999999997</v>
      </c>
      <c r="V226" s="2">
        <f t="shared" si="230"/>
        <v>0</v>
      </c>
      <c r="W226" s="2">
        <f t="shared" si="231"/>
        <v>0</v>
      </c>
      <c r="X226" s="2">
        <f t="shared" si="232"/>
        <v>2.5499999999999998</v>
      </c>
      <c r="Y226" s="2">
        <f t="shared" si="233"/>
        <v>1.34</v>
      </c>
      <c r="Z226" s="2"/>
      <c r="AA226" s="2">
        <v>441953356</v>
      </c>
      <c r="AB226" s="2">
        <f t="shared" si="234"/>
        <v>164.99</v>
      </c>
      <c r="AC226" s="2">
        <f t="shared" si="235"/>
        <v>53.75</v>
      </c>
      <c r="AD226" s="2">
        <f t="shared" si="266"/>
        <v>33.5</v>
      </c>
      <c r="AE226" s="2">
        <f t="shared" si="237"/>
        <v>4.42</v>
      </c>
      <c r="AF226" s="2">
        <f t="shared" si="238"/>
        <v>77.739999999999995</v>
      </c>
      <c r="AG226" s="2">
        <f t="shared" si="239"/>
        <v>0</v>
      </c>
      <c r="AH226" s="2">
        <f t="shared" si="240"/>
        <v>6.31</v>
      </c>
      <c r="AI226" s="2">
        <f t="shared" si="241"/>
        <v>0</v>
      </c>
      <c r="AJ226" s="2">
        <f t="shared" si="242"/>
        <v>0</v>
      </c>
      <c r="AK226" s="2">
        <v>164.99</v>
      </c>
      <c r="AL226" s="2">
        <v>53.75</v>
      </c>
      <c r="AM226" s="2">
        <v>33.5</v>
      </c>
      <c r="AN226" s="2">
        <v>4.42</v>
      </c>
      <c r="AO226" s="2">
        <v>77.739999999999995</v>
      </c>
      <c r="AP226" s="2">
        <v>0</v>
      </c>
      <c r="AQ226" s="2">
        <v>6.31</v>
      </c>
      <c r="AR226" s="2">
        <v>0</v>
      </c>
      <c r="AS226" s="2">
        <v>0</v>
      </c>
      <c r="AT226" s="2">
        <v>97</v>
      </c>
      <c r="AU226" s="2">
        <v>51</v>
      </c>
      <c r="AV226" s="2">
        <v>1.0669999999999999</v>
      </c>
      <c r="AW226" s="2">
        <v>1.081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274</v>
      </c>
      <c r="BK226" s="2"/>
      <c r="BL226" s="2"/>
      <c r="BM226" s="2">
        <v>67</v>
      </c>
      <c r="BN226" s="2">
        <v>0</v>
      </c>
      <c r="BO226" s="2" t="s">
        <v>272</v>
      </c>
      <c r="BP226" s="2">
        <v>1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>
        <v>29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 t="s">
        <v>3</v>
      </c>
      <c r="CO226" s="2">
        <v>0</v>
      </c>
      <c r="CP226" s="2">
        <f t="shared" si="243"/>
        <v>5.3000000000000007</v>
      </c>
      <c r="CQ226" s="2">
        <f t="shared" si="267"/>
        <v>58.1</v>
      </c>
      <c r="CR226" s="2">
        <f t="shared" si="268"/>
        <v>35.74</v>
      </c>
      <c r="CS226" s="2">
        <f t="shared" si="269"/>
        <v>4.72</v>
      </c>
      <c r="CT226" s="2">
        <f t="shared" si="270"/>
        <v>82.95</v>
      </c>
      <c r="CU226" s="2">
        <f t="shared" si="248"/>
        <v>0</v>
      </c>
      <c r="CV226" s="2">
        <f t="shared" si="271"/>
        <v>6.7327699999999995</v>
      </c>
      <c r="CW226" s="2">
        <f t="shared" si="250"/>
        <v>0</v>
      </c>
      <c r="CX226" s="2">
        <f t="shared" si="251"/>
        <v>0</v>
      </c>
      <c r="CY226" s="2">
        <f t="shared" si="272"/>
        <v>2.5511000000000004</v>
      </c>
      <c r="CZ226" s="2">
        <f t="shared" si="273"/>
        <v>1.3413000000000002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57</v>
      </c>
      <c r="DW226" s="2" t="s">
        <v>57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385723315</v>
      </c>
      <c r="EF226" s="2">
        <v>40</v>
      </c>
      <c r="EG226" s="2" t="s">
        <v>59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60</v>
      </c>
      <c r="EM226" s="2" t="s">
        <v>61</v>
      </c>
      <c r="EN226" s="2"/>
      <c r="EO226" s="2" t="s">
        <v>3</v>
      </c>
      <c r="EP226" s="2"/>
      <c r="EQ226" s="2">
        <v>0</v>
      </c>
      <c r="ER226" s="2">
        <v>164.99</v>
      </c>
      <c r="ES226" s="2">
        <v>53.75</v>
      </c>
      <c r="ET226" s="2">
        <v>33.5</v>
      </c>
      <c r="EU226" s="2">
        <v>4.42</v>
      </c>
      <c r="EV226" s="2">
        <v>77.739999999999995</v>
      </c>
      <c r="EW226" s="2">
        <v>6.31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2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-2012397980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254"/>
        <v>0</v>
      </c>
      <c r="GM226" s="2">
        <f t="shared" si="255"/>
        <v>9.19</v>
      </c>
      <c r="GN226" s="2">
        <f t="shared" si="256"/>
        <v>0</v>
      </c>
      <c r="GO226" s="2">
        <f t="shared" si="257"/>
        <v>9.19</v>
      </c>
      <c r="GP226" s="2">
        <f t="shared" si="258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59"/>
        <v>0</v>
      </c>
      <c r="GW226" s="2">
        <v>1</v>
      </c>
      <c r="GX226" s="2">
        <f t="shared" si="260"/>
        <v>0</v>
      </c>
      <c r="GY226" s="2"/>
      <c r="GZ226" s="2"/>
      <c r="HA226" s="2">
        <v>0</v>
      </c>
      <c r="HB226" s="2">
        <v>0</v>
      </c>
      <c r="HC226" s="2">
        <f t="shared" si="261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E227" t="s">
        <v>309</v>
      </c>
      <c r="F227" t="s">
        <v>272</v>
      </c>
      <c r="G227" t="s">
        <v>310</v>
      </c>
      <c r="H227" t="s">
        <v>57</v>
      </c>
      <c r="I227">
        <f>ROUND(ROUND(0.03,4),9)</f>
        <v>0.03</v>
      </c>
      <c r="J227">
        <v>0</v>
      </c>
      <c r="K227">
        <f>ROUND(ROUND(0.03,4),9)</f>
        <v>0.03</v>
      </c>
      <c r="L227">
        <v>0.03</v>
      </c>
      <c r="M227">
        <v>0</v>
      </c>
      <c r="N227">
        <f t="shared" si="222"/>
        <v>0.03</v>
      </c>
      <c r="O227">
        <f t="shared" si="223"/>
        <v>185.36</v>
      </c>
      <c r="P227">
        <f t="shared" si="262"/>
        <v>29.89</v>
      </c>
      <c r="Q227">
        <f t="shared" si="263"/>
        <v>16.850000000000001</v>
      </c>
      <c r="R227">
        <f t="shared" si="264"/>
        <v>7.79</v>
      </c>
      <c r="S227">
        <f t="shared" si="265"/>
        <v>138.62</v>
      </c>
      <c r="T227">
        <f t="shared" si="228"/>
        <v>0</v>
      </c>
      <c r="U227">
        <f t="shared" si="229"/>
        <v>0.20198309999999997</v>
      </c>
      <c r="V227">
        <f t="shared" si="230"/>
        <v>0</v>
      </c>
      <c r="W227">
        <f t="shared" si="231"/>
        <v>0</v>
      </c>
      <c r="X227">
        <f t="shared" si="232"/>
        <v>142.02000000000001</v>
      </c>
      <c r="Y227">
        <f t="shared" si="233"/>
        <v>74.67</v>
      </c>
      <c r="AA227">
        <v>441953297</v>
      </c>
      <c r="AB227">
        <f t="shared" si="234"/>
        <v>164.99</v>
      </c>
      <c r="AC227">
        <f t="shared" si="235"/>
        <v>53.75</v>
      </c>
      <c r="AD227">
        <f t="shared" si="266"/>
        <v>33.5</v>
      </c>
      <c r="AE227">
        <f t="shared" si="237"/>
        <v>4.42</v>
      </c>
      <c r="AF227">
        <f t="shared" si="238"/>
        <v>77.739999999999995</v>
      </c>
      <c r="AG227">
        <f t="shared" si="239"/>
        <v>0</v>
      </c>
      <c r="AH227">
        <f t="shared" si="240"/>
        <v>6.31</v>
      </c>
      <c r="AI227">
        <f t="shared" si="241"/>
        <v>0</v>
      </c>
      <c r="AJ227">
        <f t="shared" si="242"/>
        <v>0</v>
      </c>
      <c r="AK227">
        <v>164.99</v>
      </c>
      <c r="AL227">
        <v>53.75</v>
      </c>
      <c r="AM227">
        <v>33.5</v>
      </c>
      <c r="AN227">
        <v>4.42</v>
      </c>
      <c r="AO227">
        <v>77.739999999999995</v>
      </c>
      <c r="AP227">
        <v>0</v>
      </c>
      <c r="AQ227">
        <v>6.31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55.67</v>
      </c>
      <c r="BB227">
        <v>15.75</v>
      </c>
      <c r="BC227">
        <v>17.18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274</v>
      </c>
      <c r="BM227">
        <v>67</v>
      </c>
      <c r="BN227">
        <v>0</v>
      </c>
      <c r="BO227" t="s">
        <v>272</v>
      </c>
      <c r="BP227">
        <v>1</v>
      </c>
      <c r="BQ227">
        <v>40</v>
      </c>
      <c r="BR227">
        <v>0</v>
      </c>
      <c r="BS227">
        <v>55.67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H227">
        <v>29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3</v>
      </c>
      <c r="CO227">
        <v>0</v>
      </c>
      <c r="CP227">
        <f t="shared" si="243"/>
        <v>185.36</v>
      </c>
      <c r="CQ227">
        <f t="shared" si="267"/>
        <v>998.16</v>
      </c>
      <c r="CR227">
        <f t="shared" si="268"/>
        <v>562.91</v>
      </c>
      <c r="CS227">
        <f t="shared" si="269"/>
        <v>262.76</v>
      </c>
      <c r="CT227">
        <f t="shared" si="270"/>
        <v>4617.83</v>
      </c>
      <c r="CU227">
        <f t="shared" si="248"/>
        <v>0</v>
      </c>
      <c r="CV227">
        <f t="shared" si="271"/>
        <v>6.7327699999999995</v>
      </c>
      <c r="CW227">
        <f t="shared" si="250"/>
        <v>0</v>
      </c>
      <c r="CX227">
        <f t="shared" si="251"/>
        <v>0</v>
      </c>
      <c r="CY227">
        <f t="shared" si="272"/>
        <v>142.01769999999999</v>
      </c>
      <c r="CZ227">
        <f t="shared" si="273"/>
        <v>74.6691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57</v>
      </c>
      <c r="DW227" t="s">
        <v>57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385723315</v>
      </c>
      <c r="EF227">
        <v>40</v>
      </c>
      <c r="EG227" t="s">
        <v>59</v>
      </c>
      <c r="EH227">
        <v>0</v>
      </c>
      <c r="EI227" t="s">
        <v>3</v>
      </c>
      <c r="EJ227">
        <v>2</v>
      </c>
      <c r="EK227">
        <v>67</v>
      </c>
      <c r="EL227" t="s">
        <v>60</v>
      </c>
      <c r="EM227" t="s">
        <v>61</v>
      </c>
      <c r="EO227" t="s">
        <v>3</v>
      </c>
      <c r="EQ227">
        <v>0</v>
      </c>
      <c r="ER227">
        <v>164.99</v>
      </c>
      <c r="ES227">
        <v>53.75</v>
      </c>
      <c r="ET227">
        <v>33.5</v>
      </c>
      <c r="EU227">
        <v>4.42</v>
      </c>
      <c r="EV227">
        <v>77.739999999999995</v>
      </c>
      <c r="EW227">
        <v>6.31</v>
      </c>
      <c r="EX227">
        <v>0</v>
      </c>
      <c r="EY227">
        <v>0</v>
      </c>
      <c r="FQ227">
        <v>0</v>
      </c>
      <c r="FR227">
        <v>0</v>
      </c>
      <c r="FS227">
        <v>2</v>
      </c>
      <c r="FX227">
        <v>97</v>
      </c>
      <c r="FY227">
        <v>51</v>
      </c>
      <c r="GA227" t="s">
        <v>3</v>
      </c>
      <c r="GD227">
        <v>1</v>
      </c>
      <c r="GF227">
        <v>-2012397980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54"/>
        <v>0</v>
      </c>
      <c r="GM227">
        <f t="shared" si="255"/>
        <v>402.05</v>
      </c>
      <c r="GN227">
        <f t="shared" si="256"/>
        <v>0</v>
      </c>
      <c r="GO227">
        <f t="shared" si="257"/>
        <v>402.05</v>
      </c>
      <c r="GP227">
        <f t="shared" si="258"/>
        <v>0</v>
      </c>
      <c r="GR227">
        <v>0</v>
      </c>
      <c r="GS227">
        <v>3</v>
      </c>
      <c r="GT227">
        <v>0</v>
      </c>
      <c r="GU227" t="s">
        <v>3</v>
      </c>
      <c r="GV227">
        <f t="shared" si="259"/>
        <v>0</v>
      </c>
      <c r="GW227">
        <v>1</v>
      </c>
      <c r="GX227">
        <f t="shared" si="260"/>
        <v>0</v>
      </c>
      <c r="HA227">
        <v>0</v>
      </c>
      <c r="HB227">
        <v>0</v>
      </c>
      <c r="HC227">
        <f t="shared" si="261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/>
      <c r="D228" s="2"/>
      <c r="E228" s="2" t="s">
        <v>311</v>
      </c>
      <c r="F228" s="2" t="s">
        <v>81</v>
      </c>
      <c r="G228" s="2" t="s">
        <v>82</v>
      </c>
      <c r="H228" s="2" t="s">
        <v>83</v>
      </c>
      <c r="I228" s="2">
        <f>I226*J228</f>
        <v>3.0599999999999998E-3</v>
      </c>
      <c r="J228" s="2">
        <v>0.10199999999999999</v>
      </c>
      <c r="K228" s="2">
        <v>0.10199999999999999</v>
      </c>
      <c r="L228" s="2">
        <v>3.0599999999999998E-3</v>
      </c>
      <c r="M228" s="2">
        <v>0</v>
      </c>
      <c r="N228" s="2">
        <f t="shared" si="222"/>
        <v>3.0999999999999999E-3</v>
      </c>
      <c r="O228" s="2">
        <f t="shared" si="223"/>
        <v>0</v>
      </c>
      <c r="P228" s="2">
        <f t="shared" si="262"/>
        <v>0</v>
      </c>
      <c r="Q228" s="2">
        <f t="shared" si="263"/>
        <v>0</v>
      </c>
      <c r="R228" s="2">
        <f t="shared" si="264"/>
        <v>0</v>
      </c>
      <c r="S228" s="2">
        <f t="shared" si="265"/>
        <v>0</v>
      </c>
      <c r="T228" s="2">
        <f t="shared" si="228"/>
        <v>0</v>
      </c>
      <c r="U228" s="2">
        <f t="shared" si="229"/>
        <v>0</v>
      </c>
      <c r="V228" s="2">
        <f t="shared" si="230"/>
        <v>0</v>
      </c>
      <c r="W228" s="2">
        <f t="shared" si="231"/>
        <v>0</v>
      </c>
      <c r="X228" s="2">
        <f t="shared" si="232"/>
        <v>0</v>
      </c>
      <c r="Y228" s="2">
        <f t="shared" si="233"/>
        <v>0</v>
      </c>
      <c r="Z228" s="2"/>
      <c r="AA228" s="2">
        <v>441953356</v>
      </c>
      <c r="AB228" s="2">
        <f t="shared" si="234"/>
        <v>0</v>
      </c>
      <c r="AC228" s="2">
        <f t="shared" si="235"/>
        <v>0</v>
      </c>
      <c r="AD228" s="2">
        <f t="shared" si="266"/>
        <v>0</v>
      </c>
      <c r="AE228" s="2">
        <f t="shared" si="237"/>
        <v>0</v>
      </c>
      <c r="AF228" s="2">
        <f t="shared" si="238"/>
        <v>0</v>
      </c>
      <c r="AG228" s="2">
        <f t="shared" si="239"/>
        <v>0</v>
      </c>
      <c r="AH228" s="2">
        <f t="shared" si="240"/>
        <v>0</v>
      </c>
      <c r="AI228" s="2">
        <f t="shared" si="241"/>
        <v>0</v>
      </c>
      <c r="AJ228" s="2">
        <f t="shared" si="242"/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97</v>
      </c>
      <c r="AU228" s="2">
        <v>51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67</v>
      </c>
      <c r="BN228" s="2">
        <v>0</v>
      </c>
      <c r="BO228" s="2" t="s">
        <v>3</v>
      </c>
      <c r="BP228" s="2">
        <v>0</v>
      </c>
      <c r="BQ228" s="2">
        <v>40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97</v>
      </c>
      <c r="CA228" s="2">
        <v>51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>
        <v>29</v>
      </c>
      <c r="CI228" s="2">
        <v>1</v>
      </c>
      <c r="CJ228" s="2">
        <v>0</v>
      </c>
      <c r="CK228" s="2">
        <v>0</v>
      </c>
      <c r="CL228" s="2">
        <v>0</v>
      </c>
      <c r="CM228" s="2">
        <v>0</v>
      </c>
      <c r="CN228" s="2" t="s">
        <v>3</v>
      </c>
      <c r="CO228" s="2">
        <v>0</v>
      </c>
      <c r="CP228" s="2">
        <f t="shared" si="243"/>
        <v>0</v>
      </c>
      <c r="CQ228" s="2">
        <f t="shared" si="267"/>
        <v>0</v>
      </c>
      <c r="CR228" s="2">
        <f t="shared" si="268"/>
        <v>0</v>
      </c>
      <c r="CS228" s="2">
        <f t="shared" si="269"/>
        <v>0</v>
      </c>
      <c r="CT228" s="2">
        <f t="shared" si="270"/>
        <v>0</v>
      </c>
      <c r="CU228" s="2">
        <f t="shared" si="248"/>
        <v>0</v>
      </c>
      <c r="CV228" s="2">
        <f t="shared" si="271"/>
        <v>0</v>
      </c>
      <c r="CW228" s="2">
        <f t="shared" si="250"/>
        <v>0</v>
      </c>
      <c r="CX228" s="2">
        <f t="shared" si="251"/>
        <v>0</v>
      </c>
      <c r="CY228" s="2">
        <f t="shared" si="272"/>
        <v>0</v>
      </c>
      <c r="CZ228" s="2">
        <f t="shared" si="273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83</v>
      </c>
      <c r="DW228" s="2" t="s">
        <v>83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385723315</v>
      </c>
      <c r="EF228" s="2">
        <v>40</v>
      </c>
      <c r="EG228" s="2" t="s">
        <v>59</v>
      </c>
      <c r="EH228" s="2">
        <v>0</v>
      </c>
      <c r="EI228" s="2" t="s">
        <v>3</v>
      </c>
      <c r="EJ228" s="2">
        <v>2</v>
      </c>
      <c r="EK228" s="2">
        <v>67</v>
      </c>
      <c r="EL228" s="2" t="s">
        <v>60</v>
      </c>
      <c r="EM228" s="2" t="s">
        <v>61</v>
      </c>
      <c r="EN228" s="2"/>
      <c r="EO228" s="2" t="s">
        <v>3</v>
      </c>
      <c r="EP228" s="2"/>
      <c r="EQ228" s="2">
        <v>0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97</v>
      </c>
      <c r="FY228" s="2">
        <v>51</v>
      </c>
      <c r="FZ228" s="2"/>
      <c r="GA228" s="2" t="s">
        <v>3</v>
      </c>
      <c r="GB228" s="2"/>
      <c r="GC228" s="2"/>
      <c r="GD228" s="2">
        <v>1</v>
      </c>
      <c r="GE228" s="2"/>
      <c r="GF228" s="2">
        <v>-1893455869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254"/>
        <v>0</v>
      </c>
      <c r="GM228" s="2">
        <f t="shared" si="255"/>
        <v>0</v>
      </c>
      <c r="GN228" s="2">
        <f t="shared" si="256"/>
        <v>0</v>
      </c>
      <c r="GO228" s="2">
        <f t="shared" si="257"/>
        <v>0</v>
      </c>
      <c r="GP228" s="2">
        <f t="shared" si="258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259"/>
        <v>0</v>
      </c>
      <c r="GW228" s="2">
        <v>1</v>
      </c>
      <c r="GX228" s="2">
        <f t="shared" si="260"/>
        <v>0</v>
      </c>
      <c r="GY228" s="2"/>
      <c r="GZ228" s="2"/>
      <c r="HA228" s="2">
        <v>0</v>
      </c>
      <c r="HB228" s="2">
        <v>0</v>
      </c>
      <c r="HC228" s="2">
        <f t="shared" si="261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E229" t="s">
        <v>311</v>
      </c>
      <c r="F229" t="s">
        <v>81</v>
      </c>
      <c r="G229" t="s">
        <v>82</v>
      </c>
      <c r="H229" t="s">
        <v>83</v>
      </c>
      <c r="I229">
        <f>I227*J229</f>
        <v>3.0599999999999998E-3</v>
      </c>
      <c r="J229">
        <v>0.10199999999999999</v>
      </c>
      <c r="K229">
        <v>0.10199999999999999</v>
      </c>
      <c r="L229">
        <v>3.0599999999999998E-3</v>
      </c>
      <c r="M229">
        <v>0</v>
      </c>
      <c r="N229">
        <f t="shared" si="222"/>
        <v>3.0999999999999999E-3</v>
      </c>
      <c r="O229">
        <f t="shared" si="223"/>
        <v>0</v>
      </c>
      <c r="P229">
        <f t="shared" si="262"/>
        <v>0</v>
      </c>
      <c r="Q229">
        <f t="shared" si="263"/>
        <v>0</v>
      </c>
      <c r="R229">
        <f t="shared" si="264"/>
        <v>0</v>
      </c>
      <c r="S229">
        <f t="shared" si="265"/>
        <v>0</v>
      </c>
      <c r="T229">
        <f t="shared" si="228"/>
        <v>0</v>
      </c>
      <c r="U229">
        <f t="shared" si="229"/>
        <v>0</v>
      </c>
      <c r="V229">
        <f t="shared" si="230"/>
        <v>0</v>
      </c>
      <c r="W229">
        <f t="shared" si="231"/>
        <v>0</v>
      </c>
      <c r="X229">
        <f t="shared" si="232"/>
        <v>0</v>
      </c>
      <c r="Y229">
        <f t="shared" si="233"/>
        <v>0</v>
      </c>
      <c r="AA229">
        <v>441953297</v>
      </c>
      <c r="AB229">
        <f t="shared" si="234"/>
        <v>0</v>
      </c>
      <c r="AC229">
        <f t="shared" si="235"/>
        <v>0</v>
      </c>
      <c r="AD229">
        <f t="shared" si="266"/>
        <v>0</v>
      </c>
      <c r="AE229">
        <f t="shared" si="237"/>
        <v>0</v>
      </c>
      <c r="AF229">
        <f t="shared" si="238"/>
        <v>0</v>
      </c>
      <c r="AG229">
        <f t="shared" si="239"/>
        <v>0</v>
      </c>
      <c r="AH229">
        <f t="shared" si="240"/>
        <v>0</v>
      </c>
      <c r="AI229">
        <f t="shared" si="241"/>
        <v>0</v>
      </c>
      <c r="AJ229">
        <f t="shared" si="242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9.86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67</v>
      </c>
      <c r="BN229">
        <v>0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H229">
        <v>29</v>
      </c>
      <c r="CI229">
        <v>1</v>
      </c>
      <c r="CJ229">
        <v>0</v>
      </c>
      <c r="CK229">
        <v>0</v>
      </c>
      <c r="CL229">
        <v>0</v>
      </c>
      <c r="CM229">
        <v>0</v>
      </c>
      <c r="CN229" t="s">
        <v>3</v>
      </c>
      <c r="CO229">
        <v>0</v>
      </c>
      <c r="CP229">
        <f t="shared" si="243"/>
        <v>0</v>
      </c>
      <c r="CQ229">
        <f t="shared" si="267"/>
        <v>0</v>
      </c>
      <c r="CR229">
        <f t="shared" si="268"/>
        <v>0</v>
      </c>
      <c r="CS229">
        <f t="shared" si="269"/>
        <v>0</v>
      </c>
      <c r="CT229">
        <f t="shared" si="270"/>
        <v>0</v>
      </c>
      <c r="CU229">
        <f t="shared" si="248"/>
        <v>0</v>
      </c>
      <c r="CV229">
        <f t="shared" si="271"/>
        <v>0</v>
      </c>
      <c r="CW229">
        <f t="shared" si="250"/>
        <v>0</v>
      </c>
      <c r="CX229">
        <f t="shared" si="251"/>
        <v>0</v>
      </c>
      <c r="CY229">
        <f t="shared" si="272"/>
        <v>0</v>
      </c>
      <c r="CZ229">
        <f t="shared" si="273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83</v>
      </c>
      <c r="DW229" t="s">
        <v>83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385723315</v>
      </c>
      <c r="EF229">
        <v>40</v>
      </c>
      <c r="EG229" t="s">
        <v>59</v>
      </c>
      <c r="EH229">
        <v>0</v>
      </c>
      <c r="EI229" t="s">
        <v>3</v>
      </c>
      <c r="EJ229">
        <v>2</v>
      </c>
      <c r="EK229">
        <v>67</v>
      </c>
      <c r="EL229" t="s">
        <v>60</v>
      </c>
      <c r="EM229" t="s">
        <v>61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-1893455869</v>
      </c>
      <c r="GG229">
        <v>2</v>
      </c>
      <c r="GH229">
        <v>1</v>
      </c>
      <c r="GI229">
        <v>5</v>
      </c>
      <c r="GJ229">
        <v>0</v>
      </c>
      <c r="GK229">
        <v>0</v>
      </c>
      <c r="GL229">
        <f t="shared" si="254"/>
        <v>0</v>
      </c>
      <c r="GM229">
        <f t="shared" si="255"/>
        <v>0</v>
      </c>
      <c r="GN229">
        <f t="shared" si="256"/>
        <v>0</v>
      </c>
      <c r="GO229">
        <f t="shared" si="257"/>
        <v>0</v>
      </c>
      <c r="GP229">
        <f t="shared" si="258"/>
        <v>0</v>
      </c>
      <c r="GR229">
        <v>0</v>
      </c>
      <c r="GS229">
        <v>3</v>
      </c>
      <c r="GT229">
        <v>0</v>
      </c>
      <c r="GU229" t="s">
        <v>3</v>
      </c>
      <c r="GV229">
        <f t="shared" si="259"/>
        <v>0</v>
      </c>
      <c r="GW229">
        <v>1</v>
      </c>
      <c r="GX229">
        <f t="shared" si="260"/>
        <v>0</v>
      </c>
      <c r="HA229">
        <v>0</v>
      </c>
      <c r="HB229">
        <v>0</v>
      </c>
      <c r="HC229">
        <f t="shared" si="261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18</v>
      </c>
      <c r="B230" s="2">
        <v>1</v>
      </c>
      <c r="C230" s="2"/>
      <c r="D230" s="2"/>
      <c r="E230" s="2" t="s">
        <v>312</v>
      </c>
      <c r="F230" s="2" t="s">
        <v>246</v>
      </c>
      <c r="G230" s="2" t="s">
        <v>247</v>
      </c>
      <c r="H230" s="2" t="s">
        <v>131</v>
      </c>
      <c r="I230" s="2">
        <f>I226*J230</f>
        <v>0</v>
      </c>
      <c r="J230" s="2">
        <v>0</v>
      </c>
      <c r="K230" s="2">
        <v>0</v>
      </c>
      <c r="L230" s="2">
        <v>0</v>
      </c>
      <c r="M230" s="2">
        <v>0</v>
      </c>
      <c r="N230" s="2">
        <f t="shared" si="222"/>
        <v>0</v>
      </c>
      <c r="O230" s="2">
        <f t="shared" si="223"/>
        <v>0</v>
      </c>
      <c r="P230" s="2">
        <f t="shared" si="262"/>
        <v>0</v>
      </c>
      <c r="Q230" s="2">
        <f t="shared" si="263"/>
        <v>0</v>
      </c>
      <c r="R230" s="2">
        <f t="shared" si="264"/>
        <v>0</v>
      </c>
      <c r="S230" s="2">
        <f t="shared" si="265"/>
        <v>0</v>
      </c>
      <c r="T230" s="2">
        <f t="shared" si="228"/>
        <v>0</v>
      </c>
      <c r="U230" s="2">
        <f t="shared" si="229"/>
        <v>0</v>
      </c>
      <c r="V230" s="2">
        <f t="shared" si="230"/>
        <v>0</v>
      </c>
      <c r="W230" s="2">
        <f t="shared" si="231"/>
        <v>0</v>
      </c>
      <c r="X230" s="2">
        <f t="shared" si="232"/>
        <v>0</v>
      </c>
      <c r="Y230" s="2">
        <f t="shared" si="233"/>
        <v>0</v>
      </c>
      <c r="Z230" s="2"/>
      <c r="AA230" s="2">
        <v>441953356</v>
      </c>
      <c r="AB230" s="2">
        <f t="shared" si="234"/>
        <v>0</v>
      </c>
      <c r="AC230" s="2">
        <f t="shared" si="235"/>
        <v>0</v>
      </c>
      <c r="AD230" s="2">
        <f t="shared" si="266"/>
        <v>0</v>
      </c>
      <c r="AE230" s="2">
        <f t="shared" si="237"/>
        <v>0</v>
      </c>
      <c r="AF230" s="2">
        <f t="shared" si="238"/>
        <v>0</v>
      </c>
      <c r="AG230" s="2">
        <f t="shared" si="239"/>
        <v>0</v>
      </c>
      <c r="AH230" s="2">
        <f t="shared" si="240"/>
        <v>0</v>
      </c>
      <c r="AI230" s="2">
        <f t="shared" si="241"/>
        <v>0</v>
      </c>
      <c r="AJ230" s="2">
        <f t="shared" si="242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97</v>
      </c>
      <c r="AU230" s="2">
        <v>51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2</v>
      </c>
      <c r="BJ230" s="2" t="s">
        <v>3</v>
      </c>
      <c r="BK230" s="2"/>
      <c r="BL230" s="2"/>
      <c r="BM230" s="2">
        <v>67</v>
      </c>
      <c r="BN230" s="2">
        <v>0</v>
      </c>
      <c r="BO230" s="2" t="s">
        <v>3</v>
      </c>
      <c r="BP230" s="2">
        <v>0</v>
      </c>
      <c r="BQ230" s="2">
        <v>40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>
        <v>29</v>
      </c>
      <c r="CI230" s="2">
        <v>2</v>
      </c>
      <c r="CJ230" s="2">
        <v>0</v>
      </c>
      <c r="CK230" s="2">
        <v>0</v>
      </c>
      <c r="CL230" s="2">
        <v>0</v>
      </c>
      <c r="CM230" s="2">
        <v>0</v>
      </c>
      <c r="CN230" s="2" t="s">
        <v>3</v>
      </c>
      <c r="CO230" s="2">
        <v>0</v>
      </c>
      <c r="CP230" s="2">
        <f t="shared" si="243"/>
        <v>0</v>
      </c>
      <c r="CQ230" s="2">
        <f t="shared" si="267"/>
        <v>0</v>
      </c>
      <c r="CR230" s="2">
        <f t="shared" si="268"/>
        <v>0</v>
      </c>
      <c r="CS230" s="2">
        <f t="shared" si="269"/>
        <v>0</v>
      </c>
      <c r="CT230" s="2">
        <f t="shared" si="270"/>
        <v>0</v>
      </c>
      <c r="CU230" s="2">
        <f t="shared" si="248"/>
        <v>0</v>
      </c>
      <c r="CV230" s="2">
        <f t="shared" si="271"/>
        <v>0</v>
      </c>
      <c r="CW230" s="2">
        <f t="shared" si="250"/>
        <v>0</v>
      </c>
      <c r="CX230" s="2">
        <f t="shared" si="251"/>
        <v>0</v>
      </c>
      <c r="CY230" s="2">
        <f t="shared" si="272"/>
        <v>0</v>
      </c>
      <c r="CZ230" s="2">
        <f t="shared" si="273"/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1010</v>
      </c>
      <c r="DV230" s="2" t="s">
        <v>131</v>
      </c>
      <c r="DW230" s="2" t="s">
        <v>131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385723315</v>
      </c>
      <c r="EF230" s="2">
        <v>40</v>
      </c>
      <c r="EG230" s="2" t="s">
        <v>59</v>
      </c>
      <c r="EH230" s="2">
        <v>0</v>
      </c>
      <c r="EI230" s="2" t="s">
        <v>3</v>
      </c>
      <c r="EJ230" s="2">
        <v>2</v>
      </c>
      <c r="EK230" s="2">
        <v>67</v>
      </c>
      <c r="EL230" s="2" t="s">
        <v>60</v>
      </c>
      <c r="EM230" s="2" t="s">
        <v>61</v>
      </c>
      <c r="EN230" s="2"/>
      <c r="EO230" s="2" t="s">
        <v>3</v>
      </c>
      <c r="EP230" s="2"/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-502973214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54"/>
        <v>0</v>
      </c>
      <c r="GM230" s="2">
        <f t="shared" si="255"/>
        <v>0</v>
      </c>
      <c r="GN230" s="2">
        <f t="shared" si="256"/>
        <v>0</v>
      </c>
      <c r="GO230" s="2">
        <f t="shared" si="257"/>
        <v>0</v>
      </c>
      <c r="GP230" s="2">
        <f t="shared" si="258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59"/>
        <v>0</v>
      </c>
      <c r="GW230" s="2">
        <v>1</v>
      </c>
      <c r="GX230" s="2">
        <f t="shared" si="260"/>
        <v>0</v>
      </c>
      <c r="GY230" s="2"/>
      <c r="GZ230" s="2"/>
      <c r="HA230" s="2">
        <v>0</v>
      </c>
      <c r="HB230" s="2">
        <v>0</v>
      </c>
      <c r="HC230" s="2">
        <f t="shared" si="261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E231" t="s">
        <v>312</v>
      </c>
      <c r="F231" t="s">
        <v>246</v>
      </c>
      <c r="G231" t="s">
        <v>247</v>
      </c>
      <c r="H231" t="s">
        <v>131</v>
      </c>
      <c r="I231">
        <f>I227*J231</f>
        <v>0</v>
      </c>
      <c r="J231">
        <v>0</v>
      </c>
      <c r="K231">
        <v>0</v>
      </c>
      <c r="L231">
        <v>0</v>
      </c>
      <c r="M231">
        <v>0</v>
      </c>
      <c r="N231">
        <f t="shared" si="222"/>
        <v>0</v>
      </c>
      <c r="O231">
        <f t="shared" si="223"/>
        <v>0</v>
      </c>
      <c r="P231">
        <f t="shared" si="262"/>
        <v>0</v>
      </c>
      <c r="Q231">
        <f t="shared" si="263"/>
        <v>0</v>
      </c>
      <c r="R231">
        <f t="shared" si="264"/>
        <v>0</v>
      </c>
      <c r="S231">
        <f t="shared" si="265"/>
        <v>0</v>
      </c>
      <c r="T231">
        <f t="shared" si="228"/>
        <v>0</v>
      </c>
      <c r="U231">
        <f t="shared" si="229"/>
        <v>0</v>
      </c>
      <c r="V231">
        <f t="shared" si="230"/>
        <v>0</v>
      </c>
      <c r="W231">
        <f t="shared" si="231"/>
        <v>0</v>
      </c>
      <c r="X231">
        <f t="shared" si="232"/>
        <v>0</v>
      </c>
      <c r="Y231">
        <f t="shared" si="233"/>
        <v>0</v>
      </c>
      <c r="AA231">
        <v>441953297</v>
      </c>
      <c r="AB231">
        <f t="shared" si="234"/>
        <v>0</v>
      </c>
      <c r="AC231">
        <f t="shared" si="235"/>
        <v>0</v>
      </c>
      <c r="AD231">
        <f t="shared" si="266"/>
        <v>0</v>
      </c>
      <c r="AE231">
        <f t="shared" si="237"/>
        <v>0</v>
      </c>
      <c r="AF231">
        <f t="shared" si="238"/>
        <v>0</v>
      </c>
      <c r="AG231">
        <f t="shared" si="239"/>
        <v>0</v>
      </c>
      <c r="AH231">
        <f t="shared" si="240"/>
        <v>0</v>
      </c>
      <c r="AI231">
        <f t="shared" si="241"/>
        <v>0</v>
      </c>
      <c r="AJ231">
        <f t="shared" si="2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9.86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67</v>
      </c>
      <c r="BN231">
        <v>0</v>
      </c>
      <c r="BO231" t="s">
        <v>3</v>
      </c>
      <c r="BP231">
        <v>0</v>
      </c>
      <c r="BQ231">
        <v>40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H231">
        <v>29</v>
      </c>
      <c r="CI231">
        <v>2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si="243"/>
        <v>0</v>
      </c>
      <c r="CQ231">
        <f t="shared" si="267"/>
        <v>0</v>
      </c>
      <c r="CR231">
        <f t="shared" si="268"/>
        <v>0</v>
      </c>
      <c r="CS231">
        <f t="shared" si="269"/>
        <v>0</v>
      </c>
      <c r="CT231">
        <f t="shared" si="270"/>
        <v>0</v>
      </c>
      <c r="CU231">
        <f t="shared" si="248"/>
        <v>0</v>
      </c>
      <c r="CV231">
        <f t="shared" si="271"/>
        <v>0</v>
      </c>
      <c r="CW231">
        <f t="shared" si="250"/>
        <v>0</v>
      </c>
      <c r="CX231">
        <f t="shared" si="251"/>
        <v>0</v>
      </c>
      <c r="CY231">
        <f t="shared" si="272"/>
        <v>0</v>
      </c>
      <c r="CZ231">
        <f t="shared" si="273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1010</v>
      </c>
      <c r="DV231" t="s">
        <v>131</v>
      </c>
      <c r="DW231" t="s">
        <v>131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385723315</v>
      </c>
      <c r="EF231">
        <v>40</v>
      </c>
      <c r="EG231" t="s">
        <v>59</v>
      </c>
      <c r="EH231">
        <v>0</v>
      </c>
      <c r="EI231" t="s">
        <v>3</v>
      </c>
      <c r="EJ231">
        <v>2</v>
      </c>
      <c r="EK231">
        <v>67</v>
      </c>
      <c r="EL231" t="s">
        <v>60</v>
      </c>
      <c r="EM231" t="s">
        <v>61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-502973214</v>
      </c>
      <c r="GG231">
        <v>2</v>
      </c>
      <c r="GH231">
        <v>1</v>
      </c>
      <c r="GI231">
        <v>5</v>
      </c>
      <c r="GJ231">
        <v>0</v>
      </c>
      <c r="GK231">
        <v>0</v>
      </c>
      <c r="GL231">
        <f t="shared" si="254"/>
        <v>0</v>
      </c>
      <c r="GM231">
        <f t="shared" si="255"/>
        <v>0</v>
      </c>
      <c r="GN231">
        <f t="shared" si="256"/>
        <v>0</v>
      </c>
      <c r="GO231">
        <f t="shared" si="257"/>
        <v>0</v>
      </c>
      <c r="GP231">
        <f t="shared" si="258"/>
        <v>0</v>
      </c>
      <c r="GR231">
        <v>0</v>
      </c>
      <c r="GS231">
        <v>3</v>
      </c>
      <c r="GT231">
        <v>0</v>
      </c>
      <c r="GU231" t="s">
        <v>3</v>
      </c>
      <c r="GV231">
        <f t="shared" si="259"/>
        <v>0</v>
      </c>
      <c r="GW231">
        <v>1</v>
      </c>
      <c r="GX231">
        <f t="shared" si="260"/>
        <v>0</v>
      </c>
      <c r="HA231">
        <v>0</v>
      </c>
      <c r="HB231">
        <v>0</v>
      </c>
      <c r="HC231">
        <f t="shared" si="261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17</v>
      </c>
      <c r="B232" s="2">
        <v>1</v>
      </c>
      <c r="C232" s="2"/>
      <c r="D232" s="2"/>
      <c r="E232" s="2" t="s">
        <v>313</v>
      </c>
      <c r="F232" s="2" t="s">
        <v>85</v>
      </c>
      <c r="G232" s="2" t="s">
        <v>86</v>
      </c>
      <c r="H232" s="2" t="s">
        <v>87</v>
      </c>
      <c r="I232" s="2">
        <f>ROUND(ROUND(3,4),9)</f>
        <v>3</v>
      </c>
      <c r="J232" s="2">
        <v>0</v>
      </c>
      <c r="K232" s="2">
        <f>ROUND(ROUND(3,4),9)</f>
        <v>3</v>
      </c>
      <c r="L232" s="2">
        <v>3</v>
      </c>
      <c r="M232" s="2">
        <v>0</v>
      </c>
      <c r="N232" s="2">
        <f t="shared" si="222"/>
        <v>3</v>
      </c>
      <c r="O232" s="2">
        <f t="shared" si="223"/>
        <v>224.52</v>
      </c>
      <c r="P232" s="2">
        <f>ROUND(CQ232*I232,2)</f>
        <v>224.52</v>
      </c>
      <c r="Q232" s="2">
        <f>ROUND(CR232*I232,2)</f>
        <v>0</v>
      </c>
      <c r="R232" s="2">
        <f>ROUND(CS232*I232,2)</f>
        <v>0</v>
      </c>
      <c r="S232" s="2">
        <f>ROUND(CT232*I232,2)</f>
        <v>0</v>
      </c>
      <c r="T232" s="2">
        <f t="shared" si="228"/>
        <v>0</v>
      </c>
      <c r="U232" s="2">
        <f t="shared" si="229"/>
        <v>0</v>
      </c>
      <c r="V232" s="2">
        <f t="shared" si="230"/>
        <v>0</v>
      </c>
      <c r="W232" s="2">
        <f t="shared" si="231"/>
        <v>0</v>
      </c>
      <c r="X232" s="2">
        <f t="shared" si="232"/>
        <v>0</v>
      </c>
      <c r="Y232" s="2">
        <f t="shared" si="233"/>
        <v>0</v>
      </c>
      <c r="Z232" s="2"/>
      <c r="AA232" s="2">
        <v>441953356</v>
      </c>
      <c r="AB232" s="2">
        <f t="shared" si="234"/>
        <v>74.84</v>
      </c>
      <c r="AC232" s="2">
        <f t="shared" si="235"/>
        <v>74.84</v>
      </c>
      <c r="AD232" s="2">
        <f>ROUND((ET232),6)</f>
        <v>0</v>
      </c>
      <c r="AE232" s="2">
        <f t="shared" si="237"/>
        <v>0</v>
      </c>
      <c r="AF232" s="2">
        <f t="shared" si="238"/>
        <v>0</v>
      </c>
      <c r="AG232" s="2">
        <f t="shared" si="239"/>
        <v>0</v>
      </c>
      <c r="AH232" s="2">
        <f t="shared" si="240"/>
        <v>0</v>
      </c>
      <c r="AI232" s="2">
        <f t="shared" si="241"/>
        <v>0</v>
      </c>
      <c r="AJ232" s="2">
        <f t="shared" si="242"/>
        <v>0</v>
      </c>
      <c r="AK232" s="2">
        <v>74.84</v>
      </c>
      <c r="AL232" s="2">
        <v>74.84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0</v>
      </c>
      <c r="BJ232" s="2" t="s">
        <v>3</v>
      </c>
      <c r="BK232" s="2"/>
      <c r="BL232" s="2"/>
      <c r="BM232" s="2">
        <v>242</v>
      </c>
      <c r="BN232" s="2">
        <v>0</v>
      </c>
      <c r="BO232" s="2" t="s">
        <v>3</v>
      </c>
      <c r="BP232" s="2">
        <v>0</v>
      </c>
      <c r="BQ232" s="2">
        <v>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>
        <v>30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 t="s">
        <v>3</v>
      </c>
      <c r="CO232" s="2">
        <v>0</v>
      </c>
      <c r="CP232" s="2">
        <f t="shared" si="243"/>
        <v>224.52</v>
      </c>
      <c r="CQ232" s="2">
        <f>AC232*BC232</f>
        <v>74.84</v>
      </c>
      <c r="CR232" s="2">
        <f>AD232*BB232</f>
        <v>0</v>
      </c>
      <c r="CS232" s="2">
        <f>AE232*BS232</f>
        <v>0</v>
      </c>
      <c r="CT232" s="2">
        <f>AF232*BA232</f>
        <v>0</v>
      </c>
      <c r="CU232" s="2">
        <f t="shared" si="248"/>
        <v>0</v>
      </c>
      <c r="CV232" s="2">
        <f>AH232</f>
        <v>0</v>
      </c>
      <c r="CW232" s="2">
        <f t="shared" si="250"/>
        <v>0</v>
      </c>
      <c r="CX232" s="2">
        <f t="shared" si="251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1003</v>
      </c>
      <c r="DV232" s="2" t="s">
        <v>87</v>
      </c>
      <c r="DW232" s="2" t="s">
        <v>87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0</v>
      </c>
      <c r="EF232" s="2">
        <v>0</v>
      </c>
      <c r="EG232" s="2" t="s">
        <v>3</v>
      </c>
      <c r="EH232" s="2">
        <v>0</v>
      </c>
      <c r="EI232" s="2" t="s">
        <v>3</v>
      </c>
      <c r="EJ232" s="2">
        <v>0</v>
      </c>
      <c r="EK232" s="2">
        <v>242</v>
      </c>
      <c r="EL232" s="2" t="s">
        <v>3</v>
      </c>
      <c r="EM232" s="2" t="s">
        <v>3</v>
      </c>
      <c r="EN232" s="2"/>
      <c r="EO232" s="2" t="s">
        <v>3</v>
      </c>
      <c r="EP232" s="2"/>
      <c r="EQ232" s="2">
        <v>0</v>
      </c>
      <c r="ER232" s="2">
        <v>0</v>
      </c>
      <c r="ES232" s="2">
        <v>74.84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88</v>
      </c>
      <c r="GB232" s="2"/>
      <c r="GC232" s="2"/>
      <c r="GD232" s="2">
        <v>1</v>
      </c>
      <c r="GE232" s="2"/>
      <c r="GF232" s="2">
        <v>-1278472336</v>
      </c>
      <c r="GG232" s="2">
        <v>2</v>
      </c>
      <c r="GH232" s="2">
        <v>0</v>
      </c>
      <c r="GI232" s="2">
        <v>-2</v>
      </c>
      <c r="GJ232" s="2">
        <v>0</v>
      </c>
      <c r="GK232" s="2">
        <v>0</v>
      </c>
      <c r="GL232" s="2">
        <f t="shared" si="254"/>
        <v>0</v>
      </c>
      <c r="GM232" s="2">
        <f t="shared" si="255"/>
        <v>224.52</v>
      </c>
      <c r="GN232" s="2">
        <f t="shared" si="256"/>
        <v>224.52</v>
      </c>
      <c r="GO232" s="2">
        <f t="shared" si="257"/>
        <v>0</v>
      </c>
      <c r="GP232" s="2">
        <f t="shared" si="258"/>
        <v>0</v>
      </c>
      <c r="GQ232" s="2"/>
      <c r="GR232" s="2">
        <v>0</v>
      </c>
      <c r="GS232" s="2">
        <v>4</v>
      </c>
      <c r="GT232" s="2">
        <v>0</v>
      </c>
      <c r="GU232" s="2" t="s">
        <v>3</v>
      </c>
      <c r="GV232" s="2">
        <f t="shared" si="259"/>
        <v>0</v>
      </c>
      <c r="GW232" s="2">
        <v>1</v>
      </c>
      <c r="GX232" s="2">
        <f t="shared" si="260"/>
        <v>0</v>
      </c>
      <c r="GY232" s="2"/>
      <c r="GZ232" s="2"/>
      <c r="HA232" s="2">
        <v>0</v>
      </c>
      <c r="HB232" s="2">
        <v>0</v>
      </c>
      <c r="HC232" s="2">
        <f t="shared" si="261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E233" t="s">
        <v>313</v>
      </c>
      <c r="F233" t="s">
        <v>85</v>
      </c>
      <c r="G233" t="s">
        <v>86</v>
      </c>
      <c r="H233" t="s">
        <v>87</v>
      </c>
      <c r="I233">
        <f>ROUND(ROUND(3,4),9)</f>
        <v>3</v>
      </c>
      <c r="J233">
        <v>0</v>
      </c>
      <c r="K233">
        <f>ROUND(ROUND(3,4),9)</f>
        <v>3</v>
      </c>
      <c r="L233">
        <v>3</v>
      </c>
      <c r="M233">
        <v>0</v>
      </c>
      <c r="N233">
        <f t="shared" si="222"/>
        <v>3</v>
      </c>
      <c r="O233">
        <f t="shared" si="223"/>
        <v>2213.77</v>
      </c>
      <c r="P233">
        <f>ROUND(CQ233*I233,2)</f>
        <v>2213.77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228"/>
        <v>0</v>
      </c>
      <c r="U233">
        <f t="shared" si="229"/>
        <v>0</v>
      </c>
      <c r="V233">
        <f t="shared" si="230"/>
        <v>0</v>
      </c>
      <c r="W233">
        <f t="shared" si="231"/>
        <v>0</v>
      </c>
      <c r="X233">
        <f t="shared" si="232"/>
        <v>0</v>
      </c>
      <c r="Y233">
        <f t="shared" si="233"/>
        <v>0</v>
      </c>
      <c r="AA233">
        <v>441953297</v>
      </c>
      <c r="AB233">
        <f t="shared" si="234"/>
        <v>74.84</v>
      </c>
      <c r="AC233">
        <f t="shared" si="235"/>
        <v>74.84</v>
      </c>
      <c r="AD233">
        <f>ROUND((ET233),6)</f>
        <v>0</v>
      </c>
      <c r="AE233">
        <f t="shared" si="237"/>
        <v>0</v>
      </c>
      <c r="AF233">
        <f t="shared" si="238"/>
        <v>0</v>
      </c>
      <c r="AG233">
        <f t="shared" si="239"/>
        <v>0</v>
      </c>
      <c r="AH233">
        <f t="shared" si="240"/>
        <v>0</v>
      </c>
      <c r="AI233">
        <f t="shared" si="241"/>
        <v>0</v>
      </c>
      <c r="AJ233">
        <f t="shared" si="242"/>
        <v>0</v>
      </c>
      <c r="AK233">
        <v>74.84</v>
      </c>
      <c r="AL233">
        <v>74.84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9.86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0</v>
      </c>
      <c r="BJ233" t="s">
        <v>3</v>
      </c>
      <c r="BM233">
        <v>242</v>
      </c>
      <c r="BN233">
        <v>0</v>
      </c>
      <c r="BO233" t="s">
        <v>3</v>
      </c>
      <c r="BP233">
        <v>0</v>
      </c>
      <c r="BQ233">
        <v>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H233">
        <v>30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 t="shared" si="243"/>
        <v>2213.77</v>
      </c>
      <c r="CQ233">
        <f>AC233*BC233</f>
        <v>737.92240000000004</v>
      </c>
      <c r="CR233">
        <f>AD233*BB233</f>
        <v>0</v>
      </c>
      <c r="CS233">
        <f>AE233*BS233</f>
        <v>0</v>
      </c>
      <c r="CT233">
        <f>AF233*BA233</f>
        <v>0</v>
      </c>
      <c r="CU233">
        <f t="shared" si="248"/>
        <v>0</v>
      </c>
      <c r="CV233">
        <f>AH233</f>
        <v>0</v>
      </c>
      <c r="CW233">
        <f t="shared" si="250"/>
        <v>0</v>
      </c>
      <c r="CX233">
        <f t="shared" si="251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87</v>
      </c>
      <c r="DW233" t="s">
        <v>87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0</v>
      </c>
      <c r="EF233">
        <v>0</v>
      </c>
      <c r="EG233" t="s">
        <v>3</v>
      </c>
      <c r="EH233">
        <v>0</v>
      </c>
      <c r="EI233" t="s">
        <v>3</v>
      </c>
      <c r="EJ233">
        <v>0</v>
      </c>
      <c r="EK233">
        <v>242</v>
      </c>
      <c r="EL233" t="s">
        <v>3</v>
      </c>
      <c r="EM233" t="s">
        <v>3</v>
      </c>
      <c r="EO233" t="s">
        <v>3</v>
      </c>
      <c r="EQ233">
        <v>0</v>
      </c>
      <c r="ER233">
        <v>74.84</v>
      </c>
      <c r="ES233">
        <v>74.84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723.41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89</v>
      </c>
      <c r="GD233">
        <v>1</v>
      </c>
      <c r="GF233">
        <v>-1278472336</v>
      </c>
      <c r="GG233">
        <v>2</v>
      </c>
      <c r="GH233">
        <v>3</v>
      </c>
      <c r="GI233">
        <v>5</v>
      </c>
      <c r="GJ233">
        <v>0</v>
      </c>
      <c r="GK233">
        <v>0</v>
      </c>
      <c r="GL233">
        <f t="shared" si="254"/>
        <v>0</v>
      </c>
      <c r="GM233">
        <f t="shared" si="255"/>
        <v>2213.77</v>
      </c>
      <c r="GN233">
        <f t="shared" si="256"/>
        <v>2213.77</v>
      </c>
      <c r="GO233">
        <f t="shared" si="257"/>
        <v>0</v>
      </c>
      <c r="GP233">
        <f t="shared" si="258"/>
        <v>0</v>
      </c>
      <c r="GR233">
        <v>1</v>
      </c>
      <c r="GS233">
        <v>1</v>
      </c>
      <c r="GT233">
        <v>0</v>
      </c>
      <c r="GU233" t="s">
        <v>3</v>
      </c>
      <c r="GV233">
        <f t="shared" si="259"/>
        <v>0</v>
      </c>
      <c r="GW233">
        <v>1</v>
      </c>
      <c r="GX233">
        <f t="shared" si="260"/>
        <v>0</v>
      </c>
      <c r="HA233">
        <v>0</v>
      </c>
      <c r="HB233">
        <v>0</v>
      </c>
      <c r="HC233">
        <f t="shared" si="261"/>
        <v>0</v>
      </c>
      <c r="HE233" t="s">
        <v>90</v>
      </c>
      <c r="HF233" t="s">
        <v>33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/>
      <c r="D234" s="2"/>
      <c r="E234" s="2" t="s">
        <v>314</v>
      </c>
      <c r="F234" s="2" t="s">
        <v>288</v>
      </c>
      <c r="G234" s="2" t="s">
        <v>289</v>
      </c>
      <c r="H234" s="2" t="s">
        <v>107</v>
      </c>
      <c r="I234" s="2">
        <v>0</v>
      </c>
      <c r="J234" s="2">
        <v>0</v>
      </c>
      <c r="K234" s="2">
        <v>0</v>
      </c>
      <c r="L234" s="2">
        <v>1</v>
      </c>
      <c r="M234" s="2">
        <v>1</v>
      </c>
      <c r="N234" s="2">
        <f t="shared" si="222"/>
        <v>0</v>
      </c>
      <c r="O234" s="2">
        <f t="shared" si="223"/>
        <v>0</v>
      </c>
      <c r="P234" s="2">
        <f t="shared" ref="P234:P249" si="274">ROUND((ROUND((AC234*AW234*I234),2)*BC234),2)</f>
        <v>0</v>
      </c>
      <c r="Q234" s="2">
        <f t="shared" ref="Q234:Q249" si="275">(ROUND((ROUND(((ET234)*AV234*I234),2)*BB234),2)+ROUND((ROUND(((AE234-(EU234))*AV234*I234),2)*BS234),2))</f>
        <v>0</v>
      </c>
      <c r="R234" s="2">
        <f t="shared" ref="R234:R249" si="276">ROUND((ROUND((AE234*AV234*I234),2)*BS234),2)</f>
        <v>0</v>
      </c>
      <c r="S234" s="2">
        <f t="shared" ref="S234:S249" si="277">ROUND((ROUND((AF234*AV234*I234),2)*BA234),2)</f>
        <v>0</v>
      </c>
      <c r="T234" s="2">
        <f t="shared" si="228"/>
        <v>0</v>
      </c>
      <c r="U234" s="2">
        <f t="shared" si="229"/>
        <v>0</v>
      </c>
      <c r="V234" s="2">
        <f t="shared" si="230"/>
        <v>0</v>
      </c>
      <c r="W234" s="2">
        <f t="shared" si="231"/>
        <v>0</v>
      </c>
      <c r="X234" s="2">
        <f t="shared" si="232"/>
        <v>0</v>
      </c>
      <c r="Y234" s="2">
        <f t="shared" si="233"/>
        <v>0</v>
      </c>
      <c r="Z234" s="2"/>
      <c r="AA234" s="2">
        <v>441953356</v>
      </c>
      <c r="AB234" s="2">
        <f t="shared" si="234"/>
        <v>49.07</v>
      </c>
      <c r="AC234" s="2">
        <f t="shared" si="235"/>
        <v>19.87</v>
      </c>
      <c r="AD234" s="2">
        <f t="shared" ref="AD234:AD249" si="278">ROUND((((ET234)-(EU234))+AE234),6)</f>
        <v>0</v>
      </c>
      <c r="AE234" s="2">
        <f t="shared" si="237"/>
        <v>0</v>
      </c>
      <c r="AF234" s="2">
        <f t="shared" si="238"/>
        <v>29.2</v>
      </c>
      <c r="AG234" s="2">
        <f t="shared" si="239"/>
        <v>0</v>
      </c>
      <c r="AH234" s="2">
        <f t="shared" si="240"/>
        <v>2.37</v>
      </c>
      <c r="AI234" s="2">
        <f t="shared" si="241"/>
        <v>0</v>
      </c>
      <c r="AJ234" s="2">
        <f t="shared" si="242"/>
        <v>0</v>
      </c>
      <c r="AK234" s="2">
        <v>49.07</v>
      </c>
      <c r="AL234" s="2">
        <v>19.87</v>
      </c>
      <c r="AM234" s="2">
        <v>0</v>
      </c>
      <c r="AN234" s="2">
        <v>0</v>
      </c>
      <c r="AO234" s="2">
        <v>29.2</v>
      </c>
      <c r="AP234" s="2">
        <v>0</v>
      </c>
      <c r="AQ234" s="2">
        <v>2.37</v>
      </c>
      <c r="AR234" s="2">
        <v>0</v>
      </c>
      <c r="AS234" s="2">
        <v>0</v>
      </c>
      <c r="AT234" s="2">
        <v>97</v>
      </c>
      <c r="AU234" s="2">
        <v>51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2</v>
      </c>
      <c r="BJ234" s="2" t="s">
        <v>290</v>
      </c>
      <c r="BK234" s="2"/>
      <c r="BL234" s="2"/>
      <c r="BM234" s="2">
        <v>67</v>
      </c>
      <c r="BN234" s="2">
        <v>0</v>
      </c>
      <c r="BO234" s="2" t="s">
        <v>288</v>
      </c>
      <c r="BP234" s="2">
        <v>1</v>
      </c>
      <c r="BQ234" s="2">
        <v>40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97</v>
      </c>
      <c r="CA234" s="2">
        <v>51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>
        <v>31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 t="s">
        <v>3</v>
      </c>
      <c r="CO234" s="2">
        <v>0</v>
      </c>
      <c r="CP234" s="2">
        <f t="shared" si="243"/>
        <v>0</v>
      </c>
      <c r="CQ234" s="2">
        <f t="shared" ref="CQ234:CQ249" si="279">ROUND((ROUND((AC234*AW234*1),2)*BC234),2)</f>
        <v>19.87</v>
      </c>
      <c r="CR234" s="2">
        <f t="shared" ref="CR234:CR249" si="280">(ROUND((ROUND(((ET234)*AV234*1),2)*BB234),2)+ROUND((ROUND(((AE234-(EU234))*AV234*1),2)*BS234),2))</f>
        <v>0</v>
      </c>
      <c r="CS234" s="2">
        <f t="shared" ref="CS234:CS249" si="281">ROUND((ROUND((AE234*AV234*1),2)*BS234),2)</f>
        <v>0</v>
      </c>
      <c r="CT234" s="2">
        <f t="shared" ref="CT234:CT249" si="282">ROUND((ROUND((AF234*AV234*1),2)*BA234),2)</f>
        <v>30.57</v>
      </c>
      <c r="CU234" s="2">
        <f t="shared" si="248"/>
        <v>0</v>
      </c>
      <c r="CV234" s="2">
        <f t="shared" ref="CV234:CV249" si="283">(AH234*AV234)</f>
        <v>2.4813899999999998</v>
      </c>
      <c r="CW234" s="2">
        <f t="shared" si="250"/>
        <v>0</v>
      </c>
      <c r="CX234" s="2">
        <f t="shared" si="251"/>
        <v>0</v>
      </c>
      <c r="CY234" s="2">
        <f t="shared" ref="CY234:CY249" si="284">(((S234+R234)*AT234)/100)</f>
        <v>0</v>
      </c>
      <c r="CZ234" s="2">
        <f t="shared" ref="CZ234:CZ249" si="285">(((S234+R234)*AU234)/100)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107</v>
      </c>
      <c r="DW234" s="2" t="s">
        <v>107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385723315</v>
      </c>
      <c r="EF234" s="2">
        <v>40</v>
      </c>
      <c r="EG234" s="2" t="s">
        <v>59</v>
      </c>
      <c r="EH234" s="2">
        <v>0</v>
      </c>
      <c r="EI234" s="2" t="s">
        <v>3</v>
      </c>
      <c r="EJ234" s="2">
        <v>2</v>
      </c>
      <c r="EK234" s="2">
        <v>67</v>
      </c>
      <c r="EL234" s="2" t="s">
        <v>60</v>
      </c>
      <c r="EM234" s="2" t="s">
        <v>61</v>
      </c>
      <c r="EN234" s="2"/>
      <c r="EO234" s="2" t="s">
        <v>3</v>
      </c>
      <c r="EP234" s="2"/>
      <c r="EQ234" s="2">
        <v>0</v>
      </c>
      <c r="ER234" s="2">
        <v>49.07</v>
      </c>
      <c r="ES234" s="2">
        <v>19.87</v>
      </c>
      <c r="ET234" s="2">
        <v>0</v>
      </c>
      <c r="EU234" s="2">
        <v>0</v>
      </c>
      <c r="EV234" s="2">
        <v>29.2</v>
      </c>
      <c r="EW234" s="2">
        <v>2.37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97</v>
      </c>
      <c r="FY234" s="2">
        <v>51</v>
      </c>
      <c r="FZ234" s="2"/>
      <c r="GA234" s="2" t="s">
        <v>3</v>
      </c>
      <c r="GB234" s="2"/>
      <c r="GC234" s="2"/>
      <c r="GD234" s="2">
        <v>1</v>
      </c>
      <c r="GE234" s="2"/>
      <c r="GF234" s="2">
        <v>1532320102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254"/>
        <v>0</v>
      </c>
      <c r="GM234" s="2">
        <f t="shared" si="255"/>
        <v>0</v>
      </c>
      <c r="GN234" s="2">
        <f t="shared" si="256"/>
        <v>0</v>
      </c>
      <c r="GO234" s="2">
        <f t="shared" si="257"/>
        <v>0</v>
      </c>
      <c r="GP234" s="2">
        <f t="shared" si="258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59"/>
        <v>0</v>
      </c>
      <c r="GW234" s="2">
        <v>1</v>
      </c>
      <c r="GX234" s="2">
        <f t="shared" si="260"/>
        <v>0</v>
      </c>
      <c r="GY234" s="2"/>
      <c r="GZ234" s="2"/>
      <c r="HA234" s="2">
        <v>0</v>
      </c>
      <c r="HB234" s="2">
        <v>0</v>
      </c>
      <c r="HC234" s="2">
        <f t="shared" si="261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E235" t="s">
        <v>314</v>
      </c>
      <c r="F235" t="s">
        <v>288</v>
      </c>
      <c r="G235" t="s">
        <v>289</v>
      </c>
      <c r="H235" t="s">
        <v>107</v>
      </c>
      <c r="I235">
        <v>0</v>
      </c>
      <c r="J235">
        <v>0</v>
      </c>
      <c r="K235">
        <v>0</v>
      </c>
      <c r="L235">
        <v>1</v>
      </c>
      <c r="M235">
        <v>1</v>
      </c>
      <c r="N235">
        <f t="shared" si="222"/>
        <v>0</v>
      </c>
      <c r="O235">
        <f t="shared" si="223"/>
        <v>0</v>
      </c>
      <c r="P235">
        <f t="shared" si="274"/>
        <v>0</v>
      </c>
      <c r="Q235">
        <f t="shared" si="275"/>
        <v>0</v>
      </c>
      <c r="R235">
        <f t="shared" si="276"/>
        <v>0</v>
      </c>
      <c r="S235">
        <f t="shared" si="277"/>
        <v>0</v>
      </c>
      <c r="T235">
        <f t="shared" si="228"/>
        <v>0</v>
      </c>
      <c r="U235">
        <f t="shared" si="229"/>
        <v>0</v>
      </c>
      <c r="V235">
        <f t="shared" si="230"/>
        <v>0</v>
      </c>
      <c r="W235">
        <f t="shared" si="231"/>
        <v>0</v>
      </c>
      <c r="X235">
        <f t="shared" si="232"/>
        <v>0</v>
      </c>
      <c r="Y235">
        <f t="shared" si="233"/>
        <v>0</v>
      </c>
      <c r="AA235">
        <v>441953297</v>
      </c>
      <c r="AB235">
        <f t="shared" si="234"/>
        <v>49.07</v>
      </c>
      <c r="AC235">
        <f t="shared" si="235"/>
        <v>19.87</v>
      </c>
      <c r="AD235">
        <f t="shared" si="278"/>
        <v>0</v>
      </c>
      <c r="AE235">
        <f t="shared" si="237"/>
        <v>0</v>
      </c>
      <c r="AF235">
        <f t="shared" si="238"/>
        <v>29.2</v>
      </c>
      <c r="AG235">
        <f t="shared" si="239"/>
        <v>0</v>
      </c>
      <c r="AH235">
        <f t="shared" si="240"/>
        <v>2.37</v>
      </c>
      <c r="AI235">
        <f t="shared" si="241"/>
        <v>0</v>
      </c>
      <c r="AJ235">
        <f t="shared" si="242"/>
        <v>0</v>
      </c>
      <c r="AK235">
        <v>49.07</v>
      </c>
      <c r="AL235">
        <v>19.87</v>
      </c>
      <c r="AM235">
        <v>0</v>
      </c>
      <c r="AN235">
        <v>0</v>
      </c>
      <c r="AO235">
        <v>29.2</v>
      </c>
      <c r="AP235">
        <v>0</v>
      </c>
      <c r="AQ235">
        <v>2.37</v>
      </c>
      <c r="AR235">
        <v>0</v>
      </c>
      <c r="AS235">
        <v>0</v>
      </c>
      <c r="AT235">
        <v>97</v>
      </c>
      <c r="AU235">
        <v>51</v>
      </c>
      <c r="AV235">
        <v>1.0469999999999999</v>
      </c>
      <c r="AW235">
        <v>1</v>
      </c>
      <c r="AZ235">
        <v>1</v>
      </c>
      <c r="BA235">
        <v>55.67</v>
      </c>
      <c r="BB235">
        <v>1</v>
      </c>
      <c r="BC235">
        <v>6.26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290</v>
      </c>
      <c r="BM235">
        <v>67</v>
      </c>
      <c r="BN235">
        <v>0</v>
      </c>
      <c r="BO235" t="s">
        <v>288</v>
      </c>
      <c r="BP235">
        <v>1</v>
      </c>
      <c r="BQ235">
        <v>40</v>
      </c>
      <c r="BR235">
        <v>0</v>
      </c>
      <c r="BS235">
        <v>55.67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30</v>
      </c>
      <c r="CF235">
        <v>0</v>
      </c>
      <c r="CG235">
        <v>0</v>
      </c>
      <c r="CH235">
        <v>31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</v>
      </c>
      <c r="CO235">
        <v>0</v>
      </c>
      <c r="CP235">
        <f t="shared" si="243"/>
        <v>0</v>
      </c>
      <c r="CQ235">
        <f t="shared" si="279"/>
        <v>124.39</v>
      </c>
      <c r="CR235">
        <f t="shared" si="280"/>
        <v>0</v>
      </c>
      <c r="CS235">
        <f t="shared" si="281"/>
        <v>0</v>
      </c>
      <c r="CT235">
        <f t="shared" si="282"/>
        <v>1701.83</v>
      </c>
      <c r="CU235">
        <f t="shared" si="248"/>
        <v>0</v>
      </c>
      <c r="CV235">
        <f t="shared" si="283"/>
        <v>2.4813899999999998</v>
      </c>
      <c r="CW235">
        <f t="shared" si="250"/>
        <v>0</v>
      </c>
      <c r="CX235">
        <f t="shared" si="251"/>
        <v>0</v>
      </c>
      <c r="CY235">
        <f t="shared" si="284"/>
        <v>0</v>
      </c>
      <c r="CZ235">
        <f t="shared" si="285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107</v>
      </c>
      <c r="DW235" t="s">
        <v>107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385723315</v>
      </c>
      <c r="EF235">
        <v>40</v>
      </c>
      <c r="EG235" t="s">
        <v>59</v>
      </c>
      <c r="EH235">
        <v>0</v>
      </c>
      <c r="EI235" t="s">
        <v>3</v>
      </c>
      <c r="EJ235">
        <v>2</v>
      </c>
      <c r="EK235">
        <v>67</v>
      </c>
      <c r="EL235" t="s">
        <v>60</v>
      </c>
      <c r="EM235" t="s">
        <v>61</v>
      </c>
      <c r="EO235" t="s">
        <v>3</v>
      </c>
      <c r="EQ235">
        <v>0</v>
      </c>
      <c r="ER235">
        <v>49.07</v>
      </c>
      <c r="ES235">
        <v>19.87</v>
      </c>
      <c r="ET235">
        <v>0</v>
      </c>
      <c r="EU235">
        <v>0</v>
      </c>
      <c r="EV235">
        <v>29.2</v>
      </c>
      <c r="EW235">
        <v>2.37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1532320102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254"/>
        <v>0</v>
      </c>
      <c r="GM235">
        <f t="shared" si="255"/>
        <v>0</v>
      </c>
      <c r="GN235">
        <f t="shared" si="256"/>
        <v>0</v>
      </c>
      <c r="GO235">
        <f t="shared" si="257"/>
        <v>0</v>
      </c>
      <c r="GP235">
        <f t="shared" si="258"/>
        <v>0</v>
      </c>
      <c r="GR235">
        <v>0</v>
      </c>
      <c r="GS235">
        <v>3</v>
      </c>
      <c r="GT235">
        <v>0</v>
      </c>
      <c r="GU235" t="s">
        <v>3</v>
      </c>
      <c r="GV235">
        <f t="shared" si="259"/>
        <v>0</v>
      </c>
      <c r="GW235">
        <v>1</v>
      </c>
      <c r="GX235">
        <f t="shared" si="260"/>
        <v>0</v>
      </c>
      <c r="HA235">
        <v>0</v>
      </c>
      <c r="HB235">
        <v>0</v>
      </c>
      <c r="HC235">
        <f t="shared" si="261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18</v>
      </c>
      <c r="B236" s="2">
        <v>1</v>
      </c>
      <c r="C236" s="2"/>
      <c r="D236" s="2"/>
      <c r="E236" s="2" t="s">
        <v>315</v>
      </c>
      <c r="F236" s="2" t="s">
        <v>292</v>
      </c>
      <c r="G236" s="2" t="s">
        <v>293</v>
      </c>
      <c r="H236" s="2" t="s">
        <v>87</v>
      </c>
      <c r="I236" s="2">
        <f>I234*J236</f>
        <v>0</v>
      </c>
      <c r="J236" s="2">
        <v>0</v>
      </c>
      <c r="K236" s="2">
        <v>0</v>
      </c>
      <c r="L236" s="2">
        <v>0</v>
      </c>
      <c r="M236" s="2">
        <v>0</v>
      </c>
      <c r="N236" s="2">
        <f t="shared" si="222"/>
        <v>0</v>
      </c>
      <c r="O236" s="2">
        <f t="shared" si="223"/>
        <v>0</v>
      </c>
      <c r="P236" s="2">
        <f t="shared" si="274"/>
        <v>0</v>
      </c>
      <c r="Q236" s="2">
        <f t="shared" si="275"/>
        <v>0</v>
      </c>
      <c r="R236" s="2">
        <f t="shared" si="276"/>
        <v>0</v>
      </c>
      <c r="S236" s="2">
        <f t="shared" si="277"/>
        <v>0</v>
      </c>
      <c r="T236" s="2">
        <f t="shared" si="228"/>
        <v>0</v>
      </c>
      <c r="U236" s="2">
        <f t="shared" si="229"/>
        <v>0</v>
      </c>
      <c r="V236" s="2">
        <f t="shared" si="230"/>
        <v>0</v>
      </c>
      <c r="W236" s="2">
        <f t="shared" si="231"/>
        <v>0</v>
      </c>
      <c r="X236" s="2">
        <f t="shared" si="232"/>
        <v>0</v>
      </c>
      <c r="Y236" s="2">
        <f t="shared" si="233"/>
        <v>0</v>
      </c>
      <c r="Z236" s="2"/>
      <c r="AA236" s="2">
        <v>441953356</v>
      </c>
      <c r="AB236" s="2">
        <f t="shared" si="234"/>
        <v>0</v>
      </c>
      <c r="AC236" s="2">
        <f t="shared" si="235"/>
        <v>0</v>
      </c>
      <c r="AD236" s="2">
        <f t="shared" si="278"/>
        <v>0</v>
      </c>
      <c r="AE236" s="2">
        <f t="shared" si="237"/>
        <v>0</v>
      </c>
      <c r="AF236" s="2">
        <f t="shared" si="238"/>
        <v>0</v>
      </c>
      <c r="AG236" s="2">
        <f t="shared" si="239"/>
        <v>0</v>
      </c>
      <c r="AH236" s="2">
        <f t="shared" si="240"/>
        <v>0</v>
      </c>
      <c r="AI236" s="2">
        <f t="shared" si="241"/>
        <v>0</v>
      </c>
      <c r="AJ236" s="2">
        <f t="shared" si="242"/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97</v>
      </c>
      <c r="AU236" s="2">
        <v>51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2</v>
      </c>
      <c r="BJ236" s="2" t="s">
        <v>3</v>
      </c>
      <c r="BK236" s="2"/>
      <c r="BL236" s="2"/>
      <c r="BM236" s="2">
        <v>67</v>
      </c>
      <c r="BN236" s="2">
        <v>0</v>
      </c>
      <c r="BO236" s="2" t="s">
        <v>3</v>
      </c>
      <c r="BP236" s="2">
        <v>0</v>
      </c>
      <c r="BQ236" s="2">
        <v>40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97</v>
      </c>
      <c r="CA236" s="2">
        <v>51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>
        <v>31</v>
      </c>
      <c r="CI236" s="2">
        <v>1</v>
      </c>
      <c r="CJ236" s="2">
        <v>0</v>
      </c>
      <c r="CK236" s="2">
        <v>0</v>
      </c>
      <c r="CL236" s="2">
        <v>0</v>
      </c>
      <c r="CM236" s="2">
        <v>0</v>
      </c>
      <c r="CN236" s="2" t="s">
        <v>3</v>
      </c>
      <c r="CO236" s="2">
        <v>0</v>
      </c>
      <c r="CP236" s="2">
        <f t="shared" si="243"/>
        <v>0</v>
      </c>
      <c r="CQ236" s="2">
        <f t="shared" si="279"/>
        <v>0</v>
      </c>
      <c r="CR236" s="2">
        <f t="shared" si="280"/>
        <v>0</v>
      </c>
      <c r="CS236" s="2">
        <f t="shared" si="281"/>
        <v>0</v>
      </c>
      <c r="CT236" s="2">
        <f t="shared" si="282"/>
        <v>0</v>
      </c>
      <c r="CU236" s="2">
        <f t="shared" si="248"/>
        <v>0</v>
      </c>
      <c r="CV236" s="2">
        <f t="shared" si="283"/>
        <v>0</v>
      </c>
      <c r="CW236" s="2">
        <f t="shared" si="250"/>
        <v>0</v>
      </c>
      <c r="CX236" s="2">
        <f t="shared" si="251"/>
        <v>0</v>
      </c>
      <c r="CY236" s="2">
        <f t="shared" si="284"/>
        <v>0</v>
      </c>
      <c r="CZ236" s="2">
        <f t="shared" si="285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1003</v>
      </c>
      <c r="DV236" s="2" t="s">
        <v>87</v>
      </c>
      <c r="DW236" s="2" t="s">
        <v>87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385723315</v>
      </c>
      <c r="EF236" s="2">
        <v>40</v>
      </c>
      <c r="EG236" s="2" t="s">
        <v>59</v>
      </c>
      <c r="EH236" s="2">
        <v>0</v>
      </c>
      <c r="EI236" s="2" t="s">
        <v>3</v>
      </c>
      <c r="EJ236" s="2">
        <v>2</v>
      </c>
      <c r="EK236" s="2">
        <v>67</v>
      </c>
      <c r="EL236" s="2" t="s">
        <v>60</v>
      </c>
      <c r="EM236" s="2" t="s">
        <v>61</v>
      </c>
      <c r="EN236" s="2"/>
      <c r="EO236" s="2" t="s">
        <v>3</v>
      </c>
      <c r="EP236" s="2"/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97</v>
      </c>
      <c r="FY236" s="2">
        <v>51</v>
      </c>
      <c r="FZ236" s="2"/>
      <c r="GA236" s="2" t="s">
        <v>3</v>
      </c>
      <c r="GB236" s="2"/>
      <c r="GC236" s="2"/>
      <c r="GD236" s="2">
        <v>1</v>
      </c>
      <c r="GE236" s="2"/>
      <c r="GF236" s="2">
        <v>196488676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54"/>
        <v>0</v>
      </c>
      <c r="GM236" s="2">
        <f t="shared" si="255"/>
        <v>0</v>
      </c>
      <c r="GN236" s="2">
        <f t="shared" si="256"/>
        <v>0</v>
      </c>
      <c r="GO236" s="2">
        <f t="shared" si="257"/>
        <v>0</v>
      </c>
      <c r="GP236" s="2">
        <f t="shared" si="258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59"/>
        <v>0</v>
      </c>
      <c r="GW236" s="2">
        <v>1</v>
      </c>
      <c r="GX236" s="2">
        <f t="shared" si="260"/>
        <v>0</v>
      </c>
      <c r="GY236" s="2"/>
      <c r="GZ236" s="2"/>
      <c r="HA236" s="2">
        <v>0</v>
      </c>
      <c r="HB236" s="2">
        <v>0</v>
      </c>
      <c r="HC236" s="2">
        <f t="shared" si="261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E237" t="s">
        <v>315</v>
      </c>
      <c r="F237" t="s">
        <v>292</v>
      </c>
      <c r="G237" t="s">
        <v>293</v>
      </c>
      <c r="H237" t="s">
        <v>87</v>
      </c>
      <c r="I237">
        <f>I235*J237</f>
        <v>0</v>
      </c>
      <c r="J237">
        <v>0</v>
      </c>
      <c r="K237">
        <v>0</v>
      </c>
      <c r="L237">
        <v>0</v>
      </c>
      <c r="M237">
        <v>0</v>
      </c>
      <c r="N237">
        <f t="shared" si="222"/>
        <v>0</v>
      </c>
      <c r="O237">
        <f t="shared" si="223"/>
        <v>0</v>
      </c>
      <c r="P237">
        <f t="shared" si="274"/>
        <v>0</v>
      </c>
      <c r="Q237">
        <f t="shared" si="275"/>
        <v>0</v>
      </c>
      <c r="R237">
        <f t="shared" si="276"/>
        <v>0</v>
      </c>
      <c r="S237">
        <f t="shared" si="277"/>
        <v>0</v>
      </c>
      <c r="T237">
        <f t="shared" si="228"/>
        <v>0</v>
      </c>
      <c r="U237">
        <f t="shared" si="229"/>
        <v>0</v>
      </c>
      <c r="V237">
        <f t="shared" si="230"/>
        <v>0</v>
      </c>
      <c r="W237">
        <f t="shared" si="231"/>
        <v>0</v>
      </c>
      <c r="X237">
        <f t="shared" si="232"/>
        <v>0</v>
      </c>
      <c r="Y237">
        <f t="shared" si="233"/>
        <v>0</v>
      </c>
      <c r="AA237">
        <v>441953297</v>
      </c>
      <c r="AB237">
        <f t="shared" si="234"/>
        <v>0</v>
      </c>
      <c r="AC237">
        <f t="shared" si="235"/>
        <v>0</v>
      </c>
      <c r="AD237">
        <f t="shared" si="278"/>
        <v>0</v>
      </c>
      <c r="AE237">
        <f t="shared" si="237"/>
        <v>0</v>
      </c>
      <c r="AF237">
        <f t="shared" si="238"/>
        <v>0</v>
      </c>
      <c r="AG237">
        <f t="shared" si="239"/>
        <v>0</v>
      </c>
      <c r="AH237">
        <f t="shared" si="240"/>
        <v>0</v>
      </c>
      <c r="AI237">
        <f t="shared" si="241"/>
        <v>0</v>
      </c>
      <c r="AJ237">
        <f t="shared" si="2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9.86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67</v>
      </c>
      <c r="BN237">
        <v>0</v>
      </c>
      <c r="BO237" t="s">
        <v>3</v>
      </c>
      <c r="BP237">
        <v>0</v>
      </c>
      <c r="BQ237">
        <v>40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30</v>
      </c>
      <c r="CF237">
        <v>0</v>
      </c>
      <c r="CG237">
        <v>0</v>
      </c>
      <c r="CH237">
        <v>31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si="243"/>
        <v>0</v>
      </c>
      <c r="CQ237">
        <f t="shared" si="279"/>
        <v>0</v>
      </c>
      <c r="CR237">
        <f t="shared" si="280"/>
        <v>0</v>
      </c>
      <c r="CS237">
        <f t="shared" si="281"/>
        <v>0</v>
      </c>
      <c r="CT237">
        <f t="shared" si="282"/>
        <v>0</v>
      </c>
      <c r="CU237">
        <f t="shared" si="248"/>
        <v>0</v>
      </c>
      <c r="CV237">
        <f t="shared" si="283"/>
        <v>0</v>
      </c>
      <c r="CW237">
        <f t="shared" si="250"/>
        <v>0</v>
      </c>
      <c r="CX237">
        <f t="shared" si="251"/>
        <v>0</v>
      </c>
      <c r="CY237">
        <f t="shared" si="284"/>
        <v>0</v>
      </c>
      <c r="CZ237">
        <f t="shared" si="285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87</v>
      </c>
      <c r="DW237" t="s">
        <v>87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385723315</v>
      </c>
      <c r="EF237">
        <v>40</v>
      </c>
      <c r="EG237" t="s">
        <v>59</v>
      </c>
      <c r="EH237">
        <v>0</v>
      </c>
      <c r="EI237" t="s">
        <v>3</v>
      </c>
      <c r="EJ237">
        <v>2</v>
      </c>
      <c r="EK237">
        <v>67</v>
      </c>
      <c r="EL237" t="s">
        <v>60</v>
      </c>
      <c r="EM237" t="s">
        <v>61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196488676</v>
      </c>
      <c r="GG237">
        <v>2</v>
      </c>
      <c r="GH237">
        <v>1</v>
      </c>
      <c r="GI237">
        <v>5</v>
      </c>
      <c r="GJ237">
        <v>0</v>
      </c>
      <c r="GK237">
        <v>0</v>
      </c>
      <c r="GL237">
        <f t="shared" si="254"/>
        <v>0</v>
      </c>
      <c r="GM237">
        <f t="shared" si="255"/>
        <v>0</v>
      </c>
      <c r="GN237">
        <f t="shared" si="256"/>
        <v>0</v>
      </c>
      <c r="GO237">
        <f t="shared" si="257"/>
        <v>0</v>
      </c>
      <c r="GP237">
        <f t="shared" si="258"/>
        <v>0</v>
      </c>
      <c r="GR237">
        <v>0</v>
      </c>
      <c r="GS237">
        <v>3</v>
      </c>
      <c r="GT237">
        <v>0</v>
      </c>
      <c r="GU237" t="s">
        <v>3</v>
      </c>
      <c r="GV237">
        <f t="shared" si="259"/>
        <v>0</v>
      </c>
      <c r="GW237">
        <v>1</v>
      </c>
      <c r="GX237">
        <f t="shared" si="260"/>
        <v>0</v>
      </c>
      <c r="HA237">
        <v>0</v>
      </c>
      <c r="HB237">
        <v>0</v>
      </c>
      <c r="HC237">
        <f t="shared" si="261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18</v>
      </c>
      <c r="B238" s="2">
        <v>1</v>
      </c>
      <c r="C238" s="2"/>
      <c r="D238" s="2"/>
      <c r="E238" s="2" t="s">
        <v>316</v>
      </c>
      <c r="F238" s="2" t="s">
        <v>295</v>
      </c>
      <c r="G238" s="2" t="s">
        <v>296</v>
      </c>
      <c r="H238" s="2" t="s">
        <v>124</v>
      </c>
      <c r="I238" s="2">
        <f>I234*J238</f>
        <v>0</v>
      </c>
      <c r="J238" s="2">
        <v>1.02</v>
      </c>
      <c r="K238" s="2">
        <v>1.02</v>
      </c>
      <c r="L238" s="2">
        <v>1.02</v>
      </c>
      <c r="M238" s="2">
        <v>1.02</v>
      </c>
      <c r="N238" s="2">
        <f t="shared" si="222"/>
        <v>0</v>
      </c>
      <c r="O238" s="2">
        <f t="shared" si="223"/>
        <v>0</v>
      </c>
      <c r="P238" s="2">
        <f t="shared" si="274"/>
        <v>0</v>
      </c>
      <c r="Q238" s="2">
        <f t="shared" si="275"/>
        <v>0</v>
      </c>
      <c r="R238" s="2">
        <f t="shared" si="276"/>
        <v>0</v>
      </c>
      <c r="S238" s="2">
        <f t="shared" si="277"/>
        <v>0</v>
      </c>
      <c r="T238" s="2">
        <f t="shared" si="228"/>
        <v>0</v>
      </c>
      <c r="U238" s="2">
        <f t="shared" si="229"/>
        <v>0</v>
      </c>
      <c r="V238" s="2">
        <f t="shared" si="230"/>
        <v>0</v>
      </c>
      <c r="W238" s="2">
        <f t="shared" si="231"/>
        <v>0</v>
      </c>
      <c r="X238" s="2">
        <f t="shared" si="232"/>
        <v>0</v>
      </c>
      <c r="Y238" s="2">
        <f t="shared" si="233"/>
        <v>0</v>
      </c>
      <c r="Z238" s="2"/>
      <c r="AA238" s="2">
        <v>441953356</v>
      </c>
      <c r="AB238" s="2">
        <f t="shared" si="234"/>
        <v>0</v>
      </c>
      <c r="AC238" s="2">
        <f t="shared" si="235"/>
        <v>0</v>
      </c>
      <c r="AD238" s="2">
        <f t="shared" si="278"/>
        <v>0</v>
      </c>
      <c r="AE238" s="2">
        <f t="shared" si="237"/>
        <v>0</v>
      </c>
      <c r="AF238" s="2">
        <f t="shared" si="238"/>
        <v>0</v>
      </c>
      <c r="AG238" s="2">
        <f t="shared" si="239"/>
        <v>0</v>
      </c>
      <c r="AH238" s="2">
        <f t="shared" si="240"/>
        <v>0</v>
      </c>
      <c r="AI238" s="2">
        <f t="shared" si="241"/>
        <v>0</v>
      </c>
      <c r="AJ238" s="2">
        <f t="shared" si="242"/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97</v>
      </c>
      <c r="AU238" s="2">
        <v>51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2</v>
      </c>
      <c r="BJ238" s="2" t="s">
        <v>3</v>
      </c>
      <c r="BK238" s="2"/>
      <c r="BL238" s="2"/>
      <c r="BM238" s="2">
        <v>67</v>
      </c>
      <c r="BN238" s="2">
        <v>0</v>
      </c>
      <c r="BO238" s="2" t="s">
        <v>3</v>
      </c>
      <c r="BP238" s="2">
        <v>0</v>
      </c>
      <c r="BQ238" s="2">
        <v>40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97</v>
      </c>
      <c r="CA238" s="2">
        <v>51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>
        <v>31</v>
      </c>
      <c r="CI238" s="2">
        <v>2</v>
      </c>
      <c r="CJ238" s="2">
        <v>0</v>
      </c>
      <c r="CK238" s="2">
        <v>0</v>
      </c>
      <c r="CL238" s="2">
        <v>0</v>
      </c>
      <c r="CM238" s="2">
        <v>0</v>
      </c>
      <c r="CN238" s="2" t="s">
        <v>3</v>
      </c>
      <c r="CO238" s="2">
        <v>0</v>
      </c>
      <c r="CP238" s="2">
        <f t="shared" si="243"/>
        <v>0</v>
      </c>
      <c r="CQ238" s="2">
        <f t="shared" si="279"/>
        <v>0</v>
      </c>
      <c r="CR238" s="2">
        <f t="shared" si="280"/>
        <v>0</v>
      </c>
      <c r="CS238" s="2">
        <f t="shared" si="281"/>
        <v>0</v>
      </c>
      <c r="CT238" s="2">
        <f t="shared" si="282"/>
        <v>0</v>
      </c>
      <c r="CU238" s="2">
        <f t="shared" si="248"/>
        <v>0</v>
      </c>
      <c r="CV238" s="2">
        <f t="shared" si="283"/>
        <v>0</v>
      </c>
      <c r="CW238" s="2">
        <f t="shared" si="250"/>
        <v>0</v>
      </c>
      <c r="CX238" s="2">
        <f t="shared" si="251"/>
        <v>0</v>
      </c>
      <c r="CY238" s="2">
        <f t="shared" si="284"/>
        <v>0</v>
      </c>
      <c r="CZ238" s="2">
        <f t="shared" si="285"/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124</v>
      </c>
      <c r="DW238" s="2" t="s">
        <v>124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385723315</v>
      </c>
      <c r="EF238" s="2">
        <v>40</v>
      </c>
      <c r="EG238" s="2" t="s">
        <v>59</v>
      </c>
      <c r="EH238" s="2">
        <v>0</v>
      </c>
      <c r="EI238" s="2" t="s">
        <v>3</v>
      </c>
      <c r="EJ238" s="2">
        <v>2</v>
      </c>
      <c r="EK238" s="2">
        <v>67</v>
      </c>
      <c r="EL238" s="2" t="s">
        <v>60</v>
      </c>
      <c r="EM238" s="2" t="s">
        <v>61</v>
      </c>
      <c r="EN238" s="2"/>
      <c r="EO238" s="2" t="s">
        <v>3</v>
      </c>
      <c r="EP238" s="2"/>
      <c r="EQ238" s="2">
        <v>0</v>
      </c>
      <c r="ER238" s="2">
        <v>0</v>
      </c>
      <c r="ES238" s="2">
        <v>0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97</v>
      </c>
      <c r="FY238" s="2">
        <v>51</v>
      </c>
      <c r="FZ238" s="2"/>
      <c r="GA238" s="2" t="s">
        <v>3</v>
      </c>
      <c r="GB238" s="2"/>
      <c r="GC238" s="2"/>
      <c r="GD238" s="2">
        <v>1</v>
      </c>
      <c r="GE238" s="2"/>
      <c r="GF238" s="2">
        <v>-358034700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54"/>
        <v>0</v>
      </c>
      <c r="GM238" s="2">
        <f t="shared" si="255"/>
        <v>0</v>
      </c>
      <c r="GN238" s="2">
        <f t="shared" si="256"/>
        <v>0</v>
      </c>
      <c r="GO238" s="2">
        <f t="shared" si="257"/>
        <v>0</v>
      </c>
      <c r="GP238" s="2">
        <f t="shared" si="258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59"/>
        <v>0</v>
      </c>
      <c r="GW238" s="2">
        <v>1</v>
      </c>
      <c r="GX238" s="2">
        <f t="shared" si="260"/>
        <v>0</v>
      </c>
      <c r="GY238" s="2"/>
      <c r="GZ238" s="2"/>
      <c r="HA238" s="2">
        <v>0</v>
      </c>
      <c r="HB238" s="2">
        <v>0</v>
      </c>
      <c r="HC238" s="2">
        <f t="shared" si="261"/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18</v>
      </c>
      <c r="B239">
        <v>1</v>
      </c>
      <c r="E239" t="s">
        <v>316</v>
      </c>
      <c r="F239" t="s">
        <v>295</v>
      </c>
      <c r="G239" t="s">
        <v>296</v>
      </c>
      <c r="H239" t="s">
        <v>124</v>
      </c>
      <c r="I239">
        <f>I235*J239</f>
        <v>0</v>
      </c>
      <c r="J239">
        <v>1.02</v>
      </c>
      <c r="K239">
        <v>1.02</v>
      </c>
      <c r="L239">
        <v>1.02</v>
      </c>
      <c r="M239">
        <v>1.02</v>
      </c>
      <c r="N239">
        <f t="shared" si="222"/>
        <v>0</v>
      </c>
      <c r="O239">
        <f t="shared" si="223"/>
        <v>0</v>
      </c>
      <c r="P239">
        <f t="shared" si="274"/>
        <v>0</v>
      </c>
      <c r="Q239">
        <f t="shared" si="275"/>
        <v>0</v>
      </c>
      <c r="R239">
        <f t="shared" si="276"/>
        <v>0</v>
      </c>
      <c r="S239">
        <f t="shared" si="277"/>
        <v>0</v>
      </c>
      <c r="T239">
        <f t="shared" si="228"/>
        <v>0</v>
      </c>
      <c r="U239">
        <f t="shared" si="229"/>
        <v>0</v>
      </c>
      <c r="V239">
        <f t="shared" si="230"/>
        <v>0</v>
      </c>
      <c r="W239">
        <f t="shared" si="231"/>
        <v>0</v>
      </c>
      <c r="X239">
        <f t="shared" si="232"/>
        <v>0</v>
      </c>
      <c r="Y239">
        <f t="shared" si="233"/>
        <v>0</v>
      </c>
      <c r="AA239">
        <v>441953297</v>
      </c>
      <c r="AB239">
        <f t="shared" si="234"/>
        <v>0</v>
      </c>
      <c r="AC239">
        <f t="shared" si="235"/>
        <v>0</v>
      </c>
      <c r="AD239">
        <f t="shared" si="278"/>
        <v>0</v>
      </c>
      <c r="AE239">
        <f t="shared" si="237"/>
        <v>0</v>
      </c>
      <c r="AF239">
        <f t="shared" si="238"/>
        <v>0</v>
      </c>
      <c r="AG239">
        <f t="shared" si="239"/>
        <v>0</v>
      </c>
      <c r="AH239">
        <f t="shared" si="240"/>
        <v>0</v>
      </c>
      <c r="AI239">
        <f t="shared" si="241"/>
        <v>0</v>
      </c>
      <c r="AJ239">
        <f t="shared" si="242"/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9.86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67</v>
      </c>
      <c r="BN239">
        <v>0</v>
      </c>
      <c r="BO239" t="s">
        <v>3</v>
      </c>
      <c r="BP239">
        <v>0</v>
      </c>
      <c r="BQ239">
        <v>40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30</v>
      </c>
      <c r="CF239">
        <v>0</v>
      </c>
      <c r="CG239">
        <v>0</v>
      </c>
      <c r="CH239">
        <v>31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 t="shared" si="243"/>
        <v>0</v>
      </c>
      <c r="CQ239">
        <f t="shared" si="279"/>
        <v>0</v>
      </c>
      <c r="CR239">
        <f t="shared" si="280"/>
        <v>0</v>
      </c>
      <c r="CS239">
        <f t="shared" si="281"/>
        <v>0</v>
      </c>
      <c r="CT239">
        <f t="shared" si="282"/>
        <v>0</v>
      </c>
      <c r="CU239">
        <f t="shared" si="248"/>
        <v>0</v>
      </c>
      <c r="CV239">
        <f t="shared" si="283"/>
        <v>0</v>
      </c>
      <c r="CW239">
        <f t="shared" si="250"/>
        <v>0</v>
      </c>
      <c r="CX239">
        <f t="shared" si="251"/>
        <v>0</v>
      </c>
      <c r="CY239">
        <f t="shared" si="284"/>
        <v>0</v>
      </c>
      <c r="CZ239">
        <f t="shared" si="285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124</v>
      </c>
      <c r="DW239" t="s">
        <v>124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385723315</v>
      </c>
      <c r="EF239">
        <v>40</v>
      </c>
      <c r="EG239" t="s">
        <v>59</v>
      </c>
      <c r="EH239">
        <v>0</v>
      </c>
      <c r="EI239" t="s">
        <v>3</v>
      </c>
      <c r="EJ239">
        <v>2</v>
      </c>
      <c r="EK239">
        <v>67</v>
      </c>
      <c r="EL239" t="s">
        <v>60</v>
      </c>
      <c r="EM239" t="s">
        <v>61</v>
      </c>
      <c r="EO239" t="s">
        <v>3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</v>
      </c>
      <c r="GD239">
        <v>1</v>
      </c>
      <c r="GF239">
        <v>-358034700</v>
      </c>
      <c r="GG239">
        <v>2</v>
      </c>
      <c r="GH239">
        <v>1</v>
      </c>
      <c r="GI239">
        <v>5</v>
      </c>
      <c r="GJ239">
        <v>0</v>
      </c>
      <c r="GK239">
        <v>0</v>
      </c>
      <c r="GL239">
        <f t="shared" si="254"/>
        <v>0</v>
      </c>
      <c r="GM239">
        <f t="shared" si="255"/>
        <v>0</v>
      </c>
      <c r="GN239">
        <f t="shared" si="256"/>
        <v>0</v>
      </c>
      <c r="GO239">
        <f t="shared" si="257"/>
        <v>0</v>
      </c>
      <c r="GP239">
        <f t="shared" si="258"/>
        <v>0</v>
      </c>
      <c r="GR239">
        <v>0</v>
      </c>
      <c r="GS239">
        <v>3</v>
      </c>
      <c r="GT239">
        <v>0</v>
      </c>
      <c r="GU239" t="s">
        <v>3</v>
      </c>
      <c r="GV239">
        <f t="shared" si="259"/>
        <v>0</v>
      </c>
      <c r="GW239">
        <v>1</v>
      </c>
      <c r="GX239">
        <f t="shared" si="260"/>
        <v>0</v>
      </c>
      <c r="HA239">
        <v>0</v>
      </c>
      <c r="HB239">
        <v>0</v>
      </c>
      <c r="HC239">
        <f t="shared" si="261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/>
      <c r="D240" s="2"/>
      <c r="E240" s="2" t="s">
        <v>317</v>
      </c>
      <c r="F240" s="2" t="s">
        <v>298</v>
      </c>
      <c r="G240" s="2" t="s">
        <v>299</v>
      </c>
      <c r="H240" s="2" t="s">
        <v>124</v>
      </c>
      <c r="I240" s="2">
        <v>0</v>
      </c>
      <c r="J240" s="2">
        <v>0</v>
      </c>
      <c r="K240" s="2">
        <v>0</v>
      </c>
      <c r="L240" s="2">
        <v>1</v>
      </c>
      <c r="M240" s="2">
        <v>1</v>
      </c>
      <c r="N240" s="2">
        <f t="shared" si="222"/>
        <v>0</v>
      </c>
      <c r="O240" s="2">
        <f t="shared" si="223"/>
        <v>0</v>
      </c>
      <c r="P240" s="2">
        <f t="shared" si="274"/>
        <v>0</v>
      </c>
      <c r="Q240" s="2">
        <f t="shared" si="275"/>
        <v>0</v>
      </c>
      <c r="R240" s="2">
        <f t="shared" si="276"/>
        <v>0</v>
      </c>
      <c r="S240" s="2">
        <f t="shared" si="277"/>
        <v>0</v>
      </c>
      <c r="T240" s="2">
        <f t="shared" si="228"/>
        <v>0</v>
      </c>
      <c r="U240" s="2">
        <f t="shared" si="229"/>
        <v>0</v>
      </c>
      <c r="V240" s="2">
        <f t="shared" si="230"/>
        <v>0</v>
      </c>
      <c r="W240" s="2">
        <f t="shared" si="231"/>
        <v>0</v>
      </c>
      <c r="X240" s="2">
        <f t="shared" si="232"/>
        <v>0</v>
      </c>
      <c r="Y240" s="2">
        <f t="shared" si="233"/>
        <v>0</v>
      </c>
      <c r="Z240" s="2"/>
      <c r="AA240" s="2">
        <v>441953356</v>
      </c>
      <c r="AB240" s="2">
        <f t="shared" si="234"/>
        <v>673.73</v>
      </c>
      <c r="AC240" s="2">
        <f t="shared" si="235"/>
        <v>673.73</v>
      </c>
      <c r="AD240" s="2">
        <f t="shared" si="278"/>
        <v>0</v>
      </c>
      <c r="AE240" s="2">
        <f t="shared" si="237"/>
        <v>0</v>
      </c>
      <c r="AF240" s="2">
        <f t="shared" si="238"/>
        <v>0</v>
      </c>
      <c r="AG240" s="2">
        <f t="shared" si="239"/>
        <v>0</v>
      </c>
      <c r="AH240" s="2">
        <f t="shared" si="240"/>
        <v>0</v>
      </c>
      <c r="AI240" s="2">
        <f t="shared" si="241"/>
        <v>0</v>
      </c>
      <c r="AJ240" s="2">
        <f t="shared" si="242"/>
        <v>0</v>
      </c>
      <c r="AK240" s="2">
        <v>673.73</v>
      </c>
      <c r="AL240" s="2">
        <v>673.73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2</v>
      </c>
      <c r="BJ240" s="2" t="s">
        <v>300</v>
      </c>
      <c r="BK240" s="2"/>
      <c r="BL240" s="2"/>
      <c r="BM240" s="2">
        <v>1618</v>
      </c>
      <c r="BN240" s="2">
        <v>0</v>
      </c>
      <c r="BO240" s="2" t="s">
        <v>3</v>
      </c>
      <c r="BP240" s="2">
        <v>0</v>
      </c>
      <c r="BQ240" s="2">
        <v>201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>
        <v>32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 t="s">
        <v>3</v>
      </c>
      <c r="CO240" s="2">
        <v>0</v>
      </c>
      <c r="CP240" s="2">
        <f t="shared" si="243"/>
        <v>0</v>
      </c>
      <c r="CQ240" s="2">
        <f t="shared" si="279"/>
        <v>673.73</v>
      </c>
      <c r="CR240" s="2">
        <f t="shared" si="280"/>
        <v>0</v>
      </c>
      <c r="CS240" s="2">
        <f t="shared" si="281"/>
        <v>0</v>
      </c>
      <c r="CT240" s="2">
        <f t="shared" si="282"/>
        <v>0</v>
      </c>
      <c r="CU240" s="2">
        <f t="shared" si="248"/>
        <v>0</v>
      </c>
      <c r="CV240" s="2">
        <f t="shared" si="283"/>
        <v>0</v>
      </c>
      <c r="CW240" s="2">
        <f t="shared" si="250"/>
        <v>0</v>
      </c>
      <c r="CX240" s="2">
        <f t="shared" si="251"/>
        <v>0</v>
      </c>
      <c r="CY240" s="2">
        <f t="shared" si="284"/>
        <v>0</v>
      </c>
      <c r="CZ240" s="2">
        <f t="shared" si="285"/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124</v>
      </c>
      <c r="DW240" s="2" t="s">
        <v>124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385723353</v>
      </c>
      <c r="EF240" s="2">
        <v>201</v>
      </c>
      <c r="EG240" s="2" t="s">
        <v>126</v>
      </c>
      <c r="EH240" s="2">
        <v>0</v>
      </c>
      <c r="EI240" s="2" t="s">
        <v>3</v>
      </c>
      <c r="EJ240" s="2">
        <v>2</v>
      </c>
      <c r="EK240" s="2">
        <v>1618</v>
      </c>
      <c r="EL240" s="2" t="s">
        <v>127</v>
      </c>
      <c r="EM240" s="2" t="s">
        <v>128</v>
      </c>
      <c r="EN240" s="2"/>
      <c r="EO240" s="2" t="s">
        <v>3</v>
      </c>
      <c r="EP240" s="2"/>
      <c r="EQ240" s="2">
        <v>0</v>
      </c>
      <c r="ER240" s="2">
        <v>673.73</v>
      </c>
      <c r="ES240" s="2">
        <v>673.73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457704539</v>
      </c>
      <c r="GG240" s="2">
        <v>2</v>
      </c>
      <c r="GH240" s="2">
        <v>1</v>
      </c>
      <c r="GI240" s="2">
        <v>-2</v>
      </c>
      <c r="GJ240" s="2">
        <v>0</v>
      </c>
      <c r="GK240" s="2">
        <v>0</v>
      </c>
      <c r="GL240" s="2">
        <f t="shared" si="254"/>
        <v>0</v>
      </c>
      <c r="GM240" s="2">
        <f t="shared" si="255"/>
        <v>0</v>
      </c>
      <c r="GN240" s="2">
        <f t="shared" si="256"/>
        <v>0</v>
      </c>
      <c r="GO240" s="2">
        <f t="shared" si="257"/>
        <v>0</v>
      </c>
      <c r="GP240" s="2">
        <f t="shared" si="258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59"/>
        <v>0</v>
      </c>
      <c r="GW240" s="2">
        <v>1</v>
      </c>
      <c r="GX240" s="2">
        <f t="shared" si="260"/>
        <v>0</v>
      </c>
      <c r="GY240" s="2"/>
      <c r="GZ240" s="2"/>
      <c r="HA240" s="2">
        <v>0</v>
      </c>
      <c r="HB240" s="2">
        <v>0</v>
      </c>
      <c r="HC240" s="2">
        <f t="shared" si="261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E241" t="s">
        <v>317</v>
      </c>
      <c r="F241" t="s">
        <v>298</v>
      </c>
      <c r="G241" t="s">
        <v>299</v>
      </c>
      <c r="H241" t="s">
        <v>124</v>
      </c>
      <c r="I241">
        <v>0</v>
      </c>
      <c r="J241">
        <v>0</v>
      </c>
      <c r="K241">
        <v>0</v>
      </c>
      <c r="L241">
        <v>1</v>
      </c>
      <c r="M241">
        <v>1</v>
      </c>
      <c r="N241">
        <f t="shared" si="222"/>
        <v>0</v>
      </c>
      <c r="O241">
        <f t="shared" si="223"/>
        <v>0</v>
      </c>
      <c r="P241">
        <f t="shared" si="274"/>
        <v>0</v>
      </c>
      <c r="Q241">
        <f t="shared" si="275"/>
        <v>0</v>
      </c>
      <c r="R241">
        <f t="shared" si="276"/>
        <v>0</v>
      </c>
      <c r="S241">
        <f t="shared" si="277"/>
        <v>0</v>
      </c>
      <c r="T241">
        <f t="shared" si="228"/>
        <v>0</v>
      </c>
      <c r="U241">
        <f t="shared" si="229"/>
        <v>0</v>
      </c>
      <c r="V241">
        <f t="shared" si="230"/>
        <v>0</v>
      </c>
      <c r="W241">
        <f t="shared" si="231"/>
        <v>0</v>
      </c>
      <c r="X241">
        <f t="shared" si="232"/>
        <v>0</v>
      </c>
      <c r="Y241">
        <f t="shared" si="233"/>
        <v>0</v>
      </c>
      <c r="AA241">
        <v>441953297</v>
      </c>
      <c r="AB241">
        <f t="shared" si="234"/>
        <v>673.73</v>
      </c>
      <c r="AC241">
        <f t="shared" si="235"/>
        <v>673.73</v>
      </c>
      <c r="AD241">
        <f t="shared" si="278"/>
        <v>0</v>
      </c>
      <c r="AE241">
        <f t="shared" si="237"/>
        <v>0</v>
      </c>
      <c r="AF241">
        <f t="shared" si="238"/>
        <v>0</v>
      </c>
      <c r="AG241">
        <f t="shared" si="239"/>
        <v>0</v>
      </c>
      <c r="AH241">
        <f t="shared" si="240"/>
        <v>0</v>
      </c>
      <c r="AI241">
        <f t="shared" si="241"/>
        <v>0</v>
      </c>
      <c r="AJ241">
        <f t="shared" si="242"/>
        <v>0</v>
      </c>
      <c r="AK241">
        <v>673.73</v>
      </c>
      <c r="AL241">
        <v>673.73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7.35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300</v>
      </c>
      <c r="BM241">
        <v>1618</v>
      </c>
      <c r="BN241">
        <v>0</v>
      </c>
      <c r="BO241" t="s">
        <v>298</v>
      </c>
      <c r="BP241">
        <v>1</v>
      </c>
      <c r="BQ241">
        <v>201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30</v>
      </c>
      <c r="CF241">
        <v>0</v>
      </c>
      <c r="CG241">
        <v>0</v>
      </c>
      <c r="CH241">
        <v>32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3</v>
      </c>
      <c r="CO241">
        <v>0</v>
      </c>
      <c r="CP241">
        <f t="shared" si="243"/>
        <v>0</v>
      </c>
      <c r="CQ241">
        <f t="shared" si="279"/>
        <v>4951.92</v>
      </c>
      <c r="CR241">
        <f t="shared" si="280"/>
        <v>0</v>
      </c>
      <c r="CS241">
        <f t="shared" si="281"/>
        <v>0</v>
      </c>
      <c r="CT241">
        <f t="shared" si="282"/>
        <v>0</v>
      </c>
      <c r="CU241">
        <f t="shared" si="248"/>
        <v>0</v>
      </c>
      <c r="CV241">
        <f t="shared" si="283"/>
        <v>0</v>
      </c>
      <c r="CW241">
        <f t="shared" si="250"/>
        <v>0</v>
      </c>
      <c r="CX241">
        <f t="shared" si="251"/>
        <v>0</v>
      </c>
      <c r="CY241">
        <f t="shared" si="284"/>
        <v>0</v>
      </c>
      <c r="CZ241">
        <f t="shared" si="285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124</v>
      </c>
      <c r="DW241" t="s">
        <v>124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385723353</v>
      </c>
      <c r="EF241">
        <v>201</v>
      </c>
      <c r="EG241" t="s">
        <v>126</v>
      </c>
      <c r="EH241">
        <v>0</v>
      </c>
      <c r="EI241" t="s">
        <v>3</v>
      </c>
      <c r="EJ241">
        <v>2</v>
      </c>
      <c r="EK241">
        <v>1618</v>
      </c>
      <c r="EL241" t="s">
        <v>127</v>
      </c>
      <c r="EM241" t="s">
        <v>128</v>
      </c>
      <c r="EO241" t="s">
        <v>3</v>
      </c>
      <c r="EQ241">
        <v>0</v>
      </c>
      <c r="ER241">
        <v>673.73</v>
      </c>
      <c r="ES241">
        <v>673.73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457704539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254"/>
        <v>0</v>
      </c>
      <c r="GM241">
        <f t="shared" si="255"/>
        <v>0</v>
      </c>
      <c r="GN241">
        <f t="shared" si="256"/>
        <v>0</v>
      </c>
      <c r="GO241">
        <f t="shared" si="257"/>
        <v>0</v>
      </c>
      <c r="GP241">
        <f t="shared" si="258"/>
        <v>0</v>
      </c>
      <c r="GR241">
        <v>0</v>
      </c>
      <c r="GS241">
        <v>3</v>
      </c>
      <c r="GT241">
        <v>0</v>
      </c>
      <c r="GU241" t="s">
        <v>3</v>
      </c>
      <c r="GV241">
        <f t="shared" si="259"/>
        <v>0</v>
      </c>
      <c r="GW241">
        <v>1</v>
      </c>
      <c r="GX241">
        <f t="shared" si="260"/>
        <v>0</v>
      </c>
      <c r="HA241">
        <v>0</v>
      </c>
      <c r="HB241">
        <v>0</v>
      </c>
      <c r="HC241">
        <f t="shared" si="261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/>
      <c r="D242" s="2"/>
      <c r="E242" s="2" t="s">
        <v>3</v>
      </c>
      <c r="F242" s="2" t="s">
        <v>302</v>
      </c>
      <c r="G242" s="2" t="s">
        <v>303</v>
      </c>
      <c r="H242" s="2" t="s">
        <v>304</v>
      </c>
      <c r="I242" s="2">
        <v>0</v>
      </c>
      <c r="J242" s="2">
        <v>0</v>
      </c>
      <c r="K242" s="2">
        <v>0</v>
      </c>
      <c r="L242" s="2">
        <v>0.08</v>
      </c>
      <c r="M242" s="2">
        <v>0.08</v>
      </c>
      <c r="N242" s="2">
        <f t="shared" si="222"/>
        <v>0</v>
      </c>
      <c r="O242" s="2">
        <f t="shared" si="223"/>
        <v>0</v>
      </c>
      <c r="P242" s="2">
        <f t="shared" si="274"/>
        <v>0</v>
      </c>
      <c r="Q242" s="2">
        <f t="shared" si="275"/>
        <v>0</v>
      </c>
      <c r="R242" s="2">
        <f t="shared" si="276"/>
        <v>0</v>
      </c>
      <c r="S242" s="2">
        <f t="shared" si="277"/>
        <v>0</v>
      </c>
      <c r="T242" s="2">
        <f t="shared" si="228"/>
        <v>0</v>
      </c>
      <c r="U242" s="2">
        <f t="shared" si="229"/>
        <v>0</v>
      </c>
      <c r="V242" s="2">
        <f t="shared" si="230"/>
        <v>0</v>
      </c>
      <c r="W242" s="2">
        <f t="shared" si="231"/>
        <v>0</v>
      </c>
      <c r="X242" s="2">
        <f t="shared" si="232"/>
        <v>0</v>
      </c>
      <c r="Y242" s="2">
        <f t="shared" si="233"/>
        <v>0</v>
      </c>
      <c r="Z242" s="2"/>
      <c r="AA242" s="2">
        <v>-1</v>
      </c>
      <c r="AB242" s="2">
        <f t="shared" si="234"/>
        <v>232.85</v>
      </c>
      <c r="AC242" s="2">
        <f t="shared" si="235"/>
        <v>0</v>
      </c>
      <c r="AD242" s="2">
        <f t="shared" si="278"/>
        <v>0</v>
      </c>
      <c r="AE242" s="2">
        <f t="shared" si="237"/>
        <v>0</v>
      </c>
      <c r="AF242" s="2">
        <f t="shared" si="238"/>
        <v>232.85</v>
      </c>
      <c r="AG242" s="2">
        <f t="shared" si="239"/>
        <v>0</v>
      </c>
      <c r="AH242" s="2">
        <f t="shared" si="240"/>
        <v>18.899999999999999</v>
      </c>
      <c r="AI242" s="2">
        <f t="shared" si="241"/>
        <v>0</v>
      </c>
      <c r="AJ242" s="2">
        <f t="shared" si="242"/>
        <v>0</v>
      </c>
      <c r="AK242" s="2">
        <v>232.85</v>
      </c>
      <c r="AL242" s="2">
        <v>0</v>
      </c>
      <c r="AM242" s="2">
        <v>0</v>
      </c>
      <c r="AN242" s="2">
        <v>0</v>
      </c>
      <c r="AO242" s="2">
        <v>232.85</v>
      </c>
      <c r="AP242" s="2">
        <v>0</v>
      </c>
      <c r="AQ242" s="2">
        <v>18.899999999999999</v>
      </c>
      <c r="AR242" s="2">
        <v>0</v>
      </c>
      <c r="AS242" s="2">
        <v>0</v>
      </c>
      <c r="AT242" s="2">
        <v>97</v>
      </c>
      <c r="AU242" s="2">
        <v>51</v>
      </c>
      <c r="AV242" s="2">
        <v>1.0669999999999999</v>
      </c>
      <c r="AW242" s="2">
        <v>1.081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2</v>
      </c>
      <c r="BJ242" s="2" t="s">
        <v>305</v>
      </c>
      <c r="BK242" s="2"/>
      <c r="BL242" s="2"/>
      <c r="BM242" s="2">
        <v>67</v>
      </c>
      <c r="BN242" s="2">
        <v>0</v>
      </c>
      <c r="BO242" s="2" t="s">
        <v>302</v>
      </c>
      <c r="BP242" s="2">
        <v>1</v>
      </c>
      <c r="BQ242" s="2">
        <v>40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97</v>
      </c>
      <c r="CA242" s="2">
        <v>51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 t="s">
        <v>3</v>
      </c>
      <c r="CO242" s="2">
        <v>0</v>
      </c>
      <c r="CP242" s="2">
        <f t="shared" si="243"/>
        <v>0</v>
      </c>
      <c r="CQ242" s="2">
        <f t="shared" si="279"/>
        <v>0</v>
      </c>
      <c r="CR242" s="2">
        <f t="shared" si="280"/>
        <v>0</v>
      </c>
      <c r="CS242" s="2">
        <f t="shared" si="281"/>
        <v>0</v>
      </c>
      <c r="CT242" s="2">
        <f t="shared" si="282"/>
        <v>248.45</v>
      </c>
      <c r="CU242" s="2">
        <f t="shared" si="248"/>
        <v>0</v>
      </c>
      <c r="CV242" s="2">
        <f t="shared" si="283"/>
        <v>20.166299999999996</v>
      </c>
      <c r="CW242" s="2">
        <f t="shared" si="250"/>
        <v>0</v>
      </c>
      <c r="CX242" s="2">
        <f t="shared" si="251"/>
        <v>0</v>
      </c>
      <c r="CY242" s="2">
        <f t="shared" si="284"/>
        <v>0</v>
      </c>
      <c r="CZ242" s="2">
        <f t="shared" si="285"/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1010</v>
      </c>
      <c r="DV242" s="2" t="s">
        <v>304</v>
      </c>
      <c r="DW242" s="2" t="s">
        <v>304</v>
      </c>
      <c r="DX242" s="2">
        <v>100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385723315</v>
      </c>
      <c r="EF242" s="2">
        <v>40</v>
      </c>
      <c r="EG242" s="2" t="s">
        <v>59</v>
      </c>
      <c r="EH242" s="2">
        <v>0</v>
      </c>
      <c r="EI242" s="2" t="s">
        <v>3</v>
      </c>
      <c r="EJ242" s="2">
        <v>2</v>
      </c>
      <c r="EK242" s="2">
        <v>67</v>
      </c>
      <c r="EL242" s="2" t="s">
        <v>60</v>
      </c>
      <c r="EM242" s="2" t="s">
        <v>61</v>
      </c>
      <c r="EN242" s="2"/>
      <c r="EO242" s="2" t="s">
        <v>3</v>
      </c>
      <c r="EP242" s="2"/>
      <c r="EQ242" s="2">
        <v>1024</v>
      </c>
      <c r="ER242" s="2">
        <v>232.85</v>
      </c>
      <c r="ES242" s="2">
        <v>0</v>
      </c>
      <c r="ET242" s="2">
        <v>0</v>
      </c>
      <c r="EU242" s="2">
        <v>0</v>
      </c>
      <c r="EV242" s="2">
        <v>232.85</v>
      </c>
      <c r="EW242" s="2">
        <v>18.899999999999999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2</v>
      </c>
      <c r="FT242" s="2"/>
      <c r="FU242" s="2"/>
      <c r="FV242" s="2"/>
      <c r="FW242" s="2"/>
      <c r="FX242" s="2">
        <v>97</v>
      </c>
      <c r="FY242" s="2">
        <v>51</v>
      </c>
      <c r="FZ242" s="2"/>
      <c r="GA242" s="2" t="s">
        <v>3</v>
      </c>
      <c r="GB242" s="2"/>
      <c r="GC242" s="2"/>
      <c r="GD242" s="2">
        <v>1</v>
      </c>
      <c r="GE242" s="2"/>
      <c r="GF242" s="2">
        <v>-442900539</v>
      </c>
      <c r="GG242" s="2">
        <v>2</v>
      </c>
      <c r="GH242" s="2">
        <v>1</v>
      </c>
      <c r="GI242" s="2">
        <v>2</v>
      </c>
      <c r="GJ242" s="2">
        <v>0</v>
      </c>
      <c r="GK242" s="2">
        <v>0</v>
      </c>
      <c r="GL242" s="2">
        <f t="shared" si="254"/>
        <v>0</v>
      </c>
      <c r="GM242" s="2">
        <f t="shared" si="255"/>
        <v>0</v>
      </c>
      <c r="GN242" s="2">
        <f t="shared" si="256"/>
        <v>0</v>
      </c>
      <c r="GO242" s="2">
        <f t="shared" si="257"/>
        <v>0</v>
      </c>
      <c r="GP242" s="2">
        <f t="shared" si="258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59"/>
        <v>0</v>
      </c>
      <c r="GW242" s="2">
        <v>1</v>
      </c>
      <c r="GX242" s="2">
        <f t="shared" si="260"/>
        <v>0</v>
      </c>
      <c r="GY242" s="2"/>
      <c r="GZ242" s="2"/>
      <c r="HA242" s="2">
        <v>0</v>
      </c>
      <c r="HB242" s="2">
        <v>0</v>
      </c>
      <c r="HC242" s="2">
        <f t="shared" si="261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E243" t="s">
        <v>3</v>
      </c>
      <c r="F243" t="s">
        <v>302</v>
      </c>
      <c r="G243" t="s">
        <v>303</v>
      </c>
      <c r="H243" t="s">
        <v>304</v>
      </c>
      <c r="I243">
        <v>0</v>
      </c>
      <c r="J243">
        <v>0</v>
      </c>
      <c r="K243">
        <v>0</v>
      </c>
      <c r="L243">
        <v>0.08</v>
      </c>
      <c r="M243">
        <v>0.08</v>
      </c>
      <c r="N243">
        <f t="shared" si="222"/>
        <v>0</v>
      </c>
      <c r="O243">
        <f t="shared" si="223"/>
        <v>0</v>
      </c>
      <c r="P243">
        <f t="shared" si="274"/>
        <v>0</v>
      </c>
      <c r="Q243">
        <f t="shared" si="275"/>
        <v>0</v>
      </c>
      <c r="R243">
        <f t="shared" si="276"/>
        <v>0</v>
      </c>
      <c r="S243">
        <f t="shared" si="277"/>
        <v>0</v>
      </c>
      <c r="T243">
        <f t="shared" si="228"/>
        <v>0</v>
      </c>
      <c r="U243">
        <f t="shared" si="229"/>
        <v>0</v>
      </c>
      <c r="V243">
        <f t="shared" si="230"/>
        <v>0</v>
      </c>
      <c r="W243">
        <f t="shared" si="231"/>
        <v>0</v>
      </c>
      <c r="X243">
        <f t="shared" si="232"/>
        <v>0</v>
      </c>
      <c r="Y243">
        <f t="shared" si="233"/>
        <v>0</v>
      </c>
      <c r="AA243">
        <v>-1</v>
      </c>
      <c r="AB243">
        <f t="shared" si="234"/>
        <v>232.85</v>
      </c>
      <c r="AC243">
        <f t="shared" si="235"/>
        <v>0</v>
      </c>
      <c r="AD243">
        <f t="shared" si="278"/>
        <v>0</v>
      </c>
      <c r="AE243">
        <f t="shared" si="237"/>
        <v>0</v>
      </c>
      <c r="AF243">
        <f t="shared" si="238"/>
        <v>232.85</v>
      </c>
      <c r="AG243">
        <f t="shared" si="239"/>
        <v>0</v>
      </c>
      <c r="AH243">
        <f t="shared" si="240"/>
        <v>18.899999999999999</v>
      </c>
      <c r="AI243">
        <f t="shared" si="241"/>
        <v>0</v>
      </c>
      <c r="AJ243">
        <f t="shared" si="242"/>
        <v>0</v>
      </c>
      <c r="AK243">
        <v>232.85</v>
      </c>
      <c r="AL243">
        <v>0</v>
      </c>
      <c r="AM243">
        <v>0</v>
      </c>
      <c r="AN243">
        <v>0</v>
      </c>
      <c r="AO243">
        <v>232.85</v>
      </c>
      <c r="AP243">
        <v>0</v>
      </c>
      <c r="AQ243">
        <v>18.899999999999999</v>
      </c>
      <c r="AR243">
        <v>0</v>
      </c>
      <c r="AS243">
        <v>0</v>
      </c>
      <c r="AT243">
        <v>97</v>
      </c>
      <c r="AU243">
        <v>51</v>
      </c>
      <c r="AV243">
        <v>1.0669999999999999</v>
      </c>
      <c r="AW243">
        <v>1.081</v>
      </c>
      <c r="AZ243">
        <v>1</v>
      </c>
      <c r="BA243">
        <v>55.67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2</v>
      </c>
      <c r="BJ243" t="s">
        <v>305</v>
      </c>
      <c r="BM243">
        <v>67</v>
      </c>
      <c r="BN243">
        <v>0</v>
      </c>
      <c r="BO243" t="s">
        <v>302</v>
      </c>
      <c r="BP243">
        <v>1</v>
      </c>
      <c r="BQ243">
        <v>40</v>
      </c>
      <c r="BR243">
        <v>0</v>
      </c>
      <c r="BS243">
        <v>55.67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30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si="243"/>
        <v>0</v>
      </c>
      <c r="CQ243">
        <f t="shared" si="279"/>
        <v>0</v>
      </c>
      <c r="CR243">
        <f t="shared" si="280"/>
        <v>0</v>
      </c>
      <c r="CS243">
        <f t="shared" si="281"/>
        <v>0</v>
      </c>
      <c r="CT243">
        <f t="shared" si="282"/>
        <v>13831.21</v>
      </c>
      <c r="CU243">
        <f t="shared" si="248"/>
        <v>0</v>
      </c>
      <c r="CV243">
        <f t="shared" si="283"/>
        <v>20.166299999999996</v>
      </c>
      <c r="CW243">
        <f t="shared" si="250"/>
        <v>0</v>
      </c>
      <c r="CX243">
        <f t="shared" si="251"/>
        <v>0</v>
      </c>
      <c r="CY243">
        <f t="shared" si="284"/>
        <v>0</v>
      </c>
      <c r="CZ243">
        <f t="shared" si="285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1010</v>
      </c>
      <c r="DV243" t="s">
        <v>304</v>
      </c>
      <c r="DW243" t="s">
        <v>304</v>
      </c>
      <c r="DX243">
        <v>100</v>
      </c>
      <c r="DZ243" t="s">
        <v>3</v>
      </c>
      <c r="EA243" t="s">
        <v>3</v>
      </c>
      <c r="EB243" t="s">
        <v>3</v>
      </c>
      <c r="EC243" t="s">
        <v>3</v>
      </c>
      <c r="EE243">
        <v>385723315</v>
      </c>
      <c r="EF243">
        <v>40</v>
      </c>
      <c r="EG243" t="s">
        <v>59</v>
      </c>
      <c r="EH243">
        <v>0</v>
      </c>
      <c r="EI243" t="s">
        <v>3</v>
      </c>
      <c r="EJ243">
        <v>2</v>
      </c>
      <c r="EK243">
        <v>67</v>
      </c>
      <c r="EL243" t="s">
        <v>60</v>
      </c>
      <c r="EM243" t="s">
        <v>61</v>
      </c>
      <c r="EO243" t="s">
        <v>3</v>
      </c>
      <c r="EQ243">
        <v>1024</v>
      </c>
      <c r="ER243">
        <v>232.85</v>
      </c>
      <c r="ES243">
        <v>0</v>
      </c>
      <c r="ET243">
        <v>0</v>
      </c>
      <c r="EU243">
        <v>0</v>
      </c>
      <c r="EV243">
        <v>232.85</v>
      </c>
      <c r="EW243">
        <v>18.899999999999999</v>
      </c>
      <c r="EX243">
        <v>0</v>
      </c>
      <c r="EY243">
        <v>0</v>
      </c>
      <c r="FQ243">
        <v>0</v>
      </c>
      <c r="FR243">
        <v>0</v>
      </c>
      <c r="FS243">
        <v>2</v>
      </c>
      <c r="FX243">
        <v>97</v>
      </c>
      <c r="FY243">
        <v>51</v>
      </c>
      <c r="GA243" t="s">
        <v>3</v>
      </c>
      <c r="GD243">
        <v>1</v>
      </c>
      <c r="GF243">
        <v>-442900539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254"/>
        <v>0</v>
      </c>
      <c r="GM243">
        <f t="shared" si="255"/>
        <v>0</v>
      </c>
      <c r="GN243">
        <f t="shared" si="256"/>
        <v>0</v>
      </c>
      <c r="GO243">
        <f t="shared" si="257"/>
        <v>0</v>
      </c>
      <c r="GP243">
        <f t="shared" si="258"/>
        <v>0</v>
      </c>
      <c r="GR243">
        <v>0</v>
      </c>
      <c r="GS243">
        <v>3</v>
      </c>
      <c r="GT243">
        <v>0</v>
      </c>
      <c r="GU243" t="s">
        <v>3</v>
      </c>
      <c r="GV243">
        <f t="shared" si="259"/>
        <v>0</v>
      </c>
      <c r="GW243">
        <v>1</v>
      </c>
      <c r="GX243">
        <f t="shared" si="260"/>
        <v>0</v>
      </c>
      <c r="HA243">
        <v>0</v>
      </c>
      <c r="HB243">
        <v>0</v>
      </c>
      <c r="HC243">
        <f t="shared" si="261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18</v>
      </c>
      <c r="B244" s="2">
        <v>1</v>
      </c>
      <c r="C244" s="2"/>
      <c r="D244" s="2"/>
      <c r="E244" s="2" t="s">
        <v>3</v>
      </c>
      <c r="F244" s="2" t="s">
        <v>307</v>
      </c>
      <c r="G244" s="2" t="s">
        <v>308</v>
      </c>
      <c r="H244" s="2" t="s">
        <v>131</v>
      </c>
      <c r="I244" s="2">
        <f>I242*J244</f>
        <v>0</v>
      </c>
      <c r="J244" s="2">
        <v>0</v>
      </c>
      <c r="K244" s="2">
        <v>0</v>
      </c>
      <c r="L244" s="2">
        <v>0</v>
      </c>
      <c r="M244" s="2">
        <v>0</v>
      </c>
      <c r="N244" s="2">
        <f t="shared" si="222"/>
        <v>0</v>
      </c>
      <c r="O244" s="2">
        <f t="shared" si="223"/>
        <v>0</v>
      </c>
      <c r="P244" s="2">
        <f t="shared" si="274"/>
        <v>0</v>
      </c>
      <c r="Q244" s="2">
        <f t="shared" si="275"/>
        <v>0</v>
      </c>
      <c r="R244" s="2">
        <f t="shared" si="276"/>
        <v>0</v>
      </c>
      <c r="S244" s="2">
        <f t="shared" si="277"/>
        <v>0</v>
      </c>
      <c r="T244" s="2">
        <f t="shared" si="228"/>
        <v>0</v>
      </c>
      <c r="U244" s="2">
        <f t="shared" si="229"/>
        <v>0</v>
      </c>
      <c r="V244" s="2">
        <f t="shared" si="230"/>
        <v>0</v>
      </c>
      <c r="W244" s="2">
        <f t="shared" si="231"/>
        <v>0</v>
      </c>
      <c r="X244" s="2">
        <f t="shared" si="232"/>
        <v>0</v>
      </c>
      <c r="Y244" s="2">
        <f t="shared" si="233"/>
        <v>0</v>
      </c>
      <c r="Z244" s="2"/>
      <c r="AA244" s="2">
        <v>-1</v>
      </c>
      <c r="AB244" s="2">
        <f t="shared" si="234"/>
        <v>0</v>
      </c>
      <c r="AC244" s="2">
        <f t="shared" si="235"/>
        <v>0</v>
      </c>
      <c r="AD244" s="2">
        <f t="shared" si="278"/>
        <v>0</v>
      </c>
      <c r="AE244" s="2">
        <f t="shared" si="237"/>
        <v>0</v>
      </c>
      <c r="AF244" s="2">
        <f t="shared" si="238"/>
        <v>0</v>
      </c>
      <c r="AG244" s="2">
        <f t="shared" si="239"/>
        <v>0</v>
      </c>
      <c r="AH244" s="2">
        <f t="shared" si="240"/>
        <v>0</v>
      </c>
      <c r="AI244" s="2">
        <f t="shared" si="241"/>
        <v>0</v>
      </c>
      <c r="AJ244" s="2">
        <f t="shared" si="242"/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97</v>
      </c>
      <c r="AU244" s="2">
        <v>51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2</v>
      </c>
      <c r="BJ244" s="2" t="s">
        <v>3</v>
      </c>
      <c r="BK244" s="2"/>
      <c r="BL244" s="2"/>
      <c r="BM244" s="2">
        <v>67</v>
      </c>
      <c r="BN244" s="2">
        <v>0</v>
      </c>
      <c r="BO244" s="2" t="s">
        <v>3</v>
      </c>
      <c r="BP244" s="2">
        <v>0</v>
      </c>
      <c r="BQ244" s="2">
        <v>40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97</v>
      </c>
      <c r="CA244" s="2">
        <v>51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 t="s">
        <v>3</v>
      </c>
      <c r="CO244" s="2">
        <v>0</v>
      </c>
      <c r="CP244" s="2">
        <f t="shared" si="243"/>
        <v>0</v>
      </c>
      <c r="CQ244" s="2">
        <f t="shared" si="279"/>
        <v>0</v>
      </c>
      <c r="CR244" s="2">
        <f t="shared" si="280"/>
        <v>0</v>
      </c>
      <c r="CS244" s="2">
        <f t="shared" si="281"/>
        <v>0</v>
      </c>
      <c r="CT244" s="2">
        <f t="shared" si="282"/>
        <v>0</v>
      </c>
      <c r="CU244" s="2">
        <f t="shared" si="248"/>
        <v>0</v>
      </c>
      <c r="CV244" s="2">
        <f t="shared" si="283"/>
        <v>0</v>
      </c>
      <c r="CW244" s="2">
        <f t="shared" si="250"/>
        <v>0</v>
      </c>
      <c r="CX244" s="2">
        <f t="shared" si="251"/>
        <v>0</v>
      </c>
      <c r="CY244" s="2">
        <f t="shared" si="284"/>
        <v>0</v>
      </c>
      <c r="CZ244" s="2">
        <f t="shared" si="285"/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1010</v>
      </c>
      <c r="DV244" s="2" t="s">
        <v>131</v>
      </c>
      <c r="DW244" s="2" t="s">
        <v>131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385723315</v>
      </c>
      <c r="EF244" s="2">
        <v>40</v>
      </c>
      <c r="EG244" s="2" t="s">
        <v>59</v>
      </c>
      <c r="EH244" s="2">
        <v>0</v>
      </c>
      <c r="EI244" s="2" t="s">
        <v>3</v>
      </c>
      <c r="EJ244" s="2">
        <v>2</v>
      </c>
      <c r="EK244" s="2">
        <v>67</v>
      </c>
      <c r="EL244" s="2" t="s">
        <v>60</v>
      </c>
      <c r="EM244" s="2" t="s">
        <v>61</v>
      </c>
      <c r="EN244" s="2"/>
      <c r="EO244" s="2" t="s">
        <v>3</v>
      </c>
      <c r="EP244" s="2"/>
      <c r="EQ244" s="2">
        <v>1024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97</v>
      </c>
      <c r="FY244" s="2">
        <v>51</v>
      </c>
      <c r="FZ244" s="2"/>
      <c r="GA244" s="2" t="s">
        <v>3</v>
      </c>
      <c r="GB244" s="2"/>
      <c r="GC244" s="2"/>
      <c r="GD244" s="2">
        <v>1</v>
      </c>
      <c r="GE244" s="2"/>
      <c r="GF244" s="2">
        <v>2091361781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254"/>
        <v>0</v>
      </c>
      <c r="GM244" s="2">
        <f t="shared" si="255"/>
        <v>0</v>
      </c>
      <c r="GN244" s="2">
        <f t="shared" si="256"/>
        <v>0</v>
      </c>
      <c r="GO244" s="2">
        <f t="shared" si="257"/>
        <v>0</v>
      </c>
      <c r="GP244" s="2">
        <f t="shared" si="258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59"/>
        <v>0</v>
      </c>
      <c r="GW244" s="2">
        <v>1</v>
      </c>
      <c r="GX244" s="2">
        <f t="shared" si="260"/>
        <v>0</v>
      </c>
      <c r="GY244" s="2"/>
      <c r="GZ244" s="2"/>
      <c r="HA244" s="2">
        <v>0</v>
      </c>
      <c r="HB244" s="2">
        <v>0</v>
      </c>
      <c r="HC244" s="2">
        <f t="shared" si="261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18</v>
      </c>
      <c r="B245">
        <v>1</v>
      </c>
      <c r="E245" t="s">
        <v>3</v>
      </c>
      <c r="F245" t="s">
        <v>307</v>
      </c>
      <c r="G245" t="s">
        <v>308</v>
      </c>
      <c r="H245" t="s">
        <v>131</v>
      </c>
      <c r="I245">
        <f>I243*J245</f>
        <v>0</v>
      </c>
      <c r="J245">
        <v>0</v>
      </c>
      <c r="K245">
        <v>0</v>
      </c>
      <c r="L245">
        <v>0</v>
      </c>
      <c r="M245">
        <v>0</v>
      </c>
      <c r="N245">
        <f t="shared" si="222"/>
        <v>0</v>
      </c>
      <c r="O245">
        <f t="shared" si="223"/>
        <v>0</v>
      </c>
      <c r="P245">
        <f t="shared" si="274"/>
        <v>0</v>
      </c>
      <c r="Q245">
        <f t="shared" si="275"/>
        <v>0</v>
      </c>
      <c r="R245">
        <f t="shared" si="276"/>
        <v>0</v>
      </c>
      <c r="S245">
        <f t="shared" si="277"/>
        <v>0</v>
      </c>
      <c r="T245">
        <f t="shared" si="228"/>
        <v>0</v>
      </c>
      <c r="U245">
        <f t="shared" si="229"/>
        <v>0</v>
      </c>
      <c r="V245">
        <f t="shared" si="230"/>
        <v>0</v>
      </c>
      <c r="W245">
        <f t="shared" si="231"/>
        <v>0</v>
      </c>
      <c r="X245">
        <f t="shared" si="232"/>
        <v>0</v>
      </c>
      <c r="Y245">
        <f t="shared" si="233"/>
        <v>0</v>
      </c>
      <c r="AA245">
        <v>-1</v>
      </c>
      <c r="AB245">
        <f t="shared" si="234"/>
        <v>0</v>
      </c>
      <c r="AC245">
        <f t="shared" si="235"/>
        <v>0</v>
      </c>
      <c r="AD245">
        <f t="shared" si="278"/>
        <v>0</v>
      </c>
      <c r="AE245">
        <f t="shared" si="237"/>
        <v>0</v>
      </c>
      <c r="AF245">
        <f t="shared" si="238"/>
        <v>0</v>
      </c>
      <c r="AG245">
        <f t="shared" si="239"/>
        <v>0</v>
      </c>
      <c r="AH245">
        <f t="shared" si="240"/>
        <v>0</v>
      </c>
      <c r="AI245">
        <f t="shared" si="241"/>
        <v>0</v>
      </c>
      <c r="AJ245">
        <f t="shared" si="242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9.86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67</v>
      </c>
      <c r="BN245">
        <v>0</v>
      </c>
      <c r="BO245" t="s">
        <v>3</v>
      </c>
      <c r="BP245">
        <v>0</v>
      </c>
      <c r="BQ245">
        <v>40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30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 t="shared" si="243"/>
        <v>0</v>
      </c>
      <c r="CQ245">
        <f t="shared" si="279"/>
        <v>0</v>
      </c>
      <c r="CR245">
        <f t="shared" si="280"/>
        <v>0</v>
      </c>
      <c r="CS245">
        <f t="shared" si="281"/>
        <v>0</v>
      </c>
      <c r="CT245">
        <f t="shared" si="282"/>
        <v>0</v>
      </c>
      <c r="CU245">
        <f t="shared" si="248"/>
        <v>0</v>
      </c>
      <c r="CV245">
        <f t="shared" si="283"/>
        <v>0</v>
      </c>
      <c r="CW245">
        <f t="shared" si="250"/>
        <v>0</v>
      </c>
      <c r="CX245">
        <f t="shared" si="251"/>
        <v>0</v>
      </c>
      <c r="CY245">
        <f t="shared" si="284"/>
        <v>0</v>
      </c>
      <c r="CZ245">
        <f t="shared" si="285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1010</v>
      </c>
      <c r="DV245" t="s">
        <v>131</v>
      </c>
      <c r="DW245" t="s">
        <v>131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385723315</v>
      </c>
      <c r="EF245">
        <v>40</v>
      </c>
      <c r="EG245" t="s">
        <v>59</v>
      </c>
      <c r="EH245">
        <v>0</v>
      </c>
      <c r="EI245" t="s">
        <v>3</v>
      </c>
      <c r="EJ245">
        <v>2</v>
      </c>
      <c r="EK245">
        <v>67</v>
      </c>
      <c r="EL245" t="s">
        <v>60</v>
      </c>
      <c r="EM245" t="s">
        <v>61</v>
      </c>
      <c r="EO245" t="s">
        <v>3</v>
      </c>
      <c r="EQ245">
        <v>1024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2091361781</v>
      </c>
      <c r="GG245">
        <v>2</v>
      </c>
      <c r="GH245">
        <v>1</v>
      </c>
      <c r="GI245">
        <v>5</v>
      </c>
      <c r="GJ245">
        <v>0</v>
      </c>
      <c r="GK245">
        <v>0</v>
      </c>
      <c r="GL245">
        <f t="shared" si="254"/>
        <v>0</v>
      </c>
      <c r="GM245">
        <f t="shared" si="255"/>
        <v>0</v>
      </c>
      <c r="GN245">
        <f t="shared" si="256"/>
        <v>0</v>
      </c>
      <c r="GO245">
        <f t="shared" si="257"/>
        <v>0</v>
      </c>
      <c r="GP245">
        <f t="shared" si="258"/>
        <v>0</v>
      </c>
      <c r="GR245">
        <v>0</v>
      </c>
      <c r="GS245">
        <v>3</v>
      </c>
      <c r="GT245">
        <v>0</v>
      </c>
      <c r="GU245" t="s">
        <v>3</v>
      </c>
      <c r="GV245">
        <f t="shared" si="259"/>
        <v>0</v>
      </c>
      <c r="GW245">
        <v>1</v>
      </c>
      <c r="GX245">
        <f t="shared" si="260"/>
        <v>0</v>
      </c>
      <c r="HA245">
        <v>0</v>
      </c>
      <c r="HB245">
        <v>0</v>
      </c>
      <c r="HC245">
        <f t="shared" si="261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">
      <c r="A246" s="2">
        <v>17</v>
      </c>
      <c r="B246" s="2">
        <v>1</v>
      </c>
      <c r="C246" s="2"/>
      <c r="D246" s="2"/>
      <c r="E246" s="2" t="s">
        <v>318</v>
      </c>
      <c r="F246" s="2" t="s">
        <v>302</v>
      </c>
      <c r="G246" s="2" t="s">
        <v>303</v>
      </c>
      <c r="H246" s="2" t="s">
        <v>304</v>
      </c>
      <c r="I246" s="2">
        <f>ROUND(ROUND(0.04,4),9)</f>
        <v>0.04</v>
      </c>
      <c r="J246" s="2">
        <v>0</v>
      </c>
      <c r="K246" s="2">
        <f>ROUND(ROUND(0.04,4),9)</f>
        <v>0.04</v>
      </c>
      <c r="L246" s="2">
        <v>0.04</v>
      </c>
      <c r="M246" s="2">
        <v>0</v>
      </c>
      <c r="N246" s="2">
        <f t="shared" si="222"/>
        <v>0.04</v>
      </c>
      <c r="O246" s="2">
        <f t="shared" si="223"/>
        <v>9.94</v>
      </c>
      <c r="P246" s="2">
        <f t="shared" si="274"/>
        <v>0</v>
      </c>
      <c r="Q246" s="2">
        <f t="shared" si="275"/>
        <v>0</v>
      </c>
      <c r="R246" s="2">
        <f t="shared" si="276"/>
        <v>0</v>
      </c>
      <c r="S246" s="2">
        <f t="shared" si="277"/>
        <v>9.94</v>
      </c>
      <c r="T246" s="2">
        <f t="shared" si="228"/>
        <v>0</v>
      </c>
      <c r="U246" s="2">
        <f t="shared" si="229"/>
        <v>0.80665199999999981</v>
      </c>
      <c r="V246" s="2">
        <f t="shared" si="230"/>
        <v>0</v>
      </c>
      <c r="W246" s="2">
        <f t="shared" si="231"/>
        <v>0</v>
      </c>
      <c r="X246" s="2">
        <f t="shared" si="232"/>
        <v>9.64</v>
      </c>
      <c r="Y246" s="2">
        <f t="shared" si="233"/>
        <v>5.07</v>
      </c>
      <c r="Z246" s="2"/>
      <c r="AA246" s="2">
        <v>441953356</v>
      </c>
      <c r="AB246" s="2">
        <f t="shared" si="234"/>
        <v>232.85</v>
      </c>
      <c r="AC246" s="2">
        <f t="shared" si="235"/>
        <v>0</v>
      </c>
      <c r="AD246" s="2">
        <f t="shared" si="278"/>
        <v>0</v>
      </c>
      <c r="AE246" s="2">
        <f t="shared" si="237"/>
        <v>0</v>
      </c>
      <c r="AF246" s="2">
        <f t="shared" si="238"/>
        <v>232.85</v>
      </c>
      <c r="AG246" s="2">
        <f t="shared" si="239"/>
        <v>0</v>
      </c>
      <c r="AH246" s="2">
        <f t="shared" si="240"/>
        <v>18.899999999999999</v>
      </c>
      <c r="AI246" s="2">
        <f t="shared" si="241"/>
        <v>0</v>
      </c>
      <c r="AJ246" s="2">
        <f t="shared" si="242"/>
        <v>0</v>
      </c>
      <c r="AK246" s="2">
        <v>232.85</v>
      </c>
      <c r="AL246" s="2">
        <v>0</v>
      </c>
      <c r="AM246" s="2">
        <v>0</v>
      </c>
      <c r="AN246" s="2">
        <v>0</v>
      </c>
      <c r="AO246" s="2">
        <v>232.85</v>
      </c>
      <c r="AP246" s="2">
        <v>0</v>
      </c>
      <c r="AQ246" s="2">
        <v>18.899999999999999</v>
      </c>
      <c r="AR246" s="2">
        <v>0</v>
      </c>
      <c r="AS246" s="2">
        <v>0</v>
      </c>
      <c r="AT246" s="2">
        <v>97</v>
      </c>
      <c r="AU246" s="2">
        <v>51</v>
      </c>
      <c r="AV246" s="2">
        <v>1.0669999999999999</v>
      </c>
      <c r="AW246" s="2">
        <v>1.081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2</v>
      </c>
      <c r="BJ246" s="2" t="s">
        <v>305</v>
      </c>
      <c r="BK246" s="2"/>
      <c r="BL246" s="2"/>
      <c r="BM246" s="2">
        <v>67</v>
      </c>
      <c r="BN246" s="2">
        <v>0</v>
      </c>
      <c r="BO246" s="2" t="s">
        <v>302</v>
      </c>
      <c r="BP246" s="2">
        <v>1</v>
      </c>
      <c r="BQ246" s="2">
        <v>40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97</v>
      </c>
      <c r="CA246" s="2">
        <v>51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>
        <v>33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 t="s">
        <v>3</v>
      </c>
      <c r="CO246" s="2">
        <v>0</v>
      </c>
      <c r="CP246" s="2">
        <f t="shared" si="243"/>
        <v>9.94</v>
      </c>
      <c r="CQ246" s="2">
        <f t="shared" si="279"/>
        <v>0</v>
      </c>
      <c r="CR246" s="2">
        <f t="shared" si="280"/>
        <v>0</v>
      </c>
      <c r="CS246" s="2">
        <f t="shared" si="281"/>
        <v>0</v>
      </c>
      <c r="CT246" s="2">
        <f t="shared" si="282"/>
        <v>248.45</v>
      </c>
      <c r="CU246" s="2">
        <f t="shared" si="248"/>
        <v>0</v>
      </c>
      <c r="CV246" s="2">
        <f t="shared" si="283"/>
        <v>20.166299999999996</v>
      </c>
      <c r="CW246" s="2">
        <f t="shared" si="250"/>
        <v>0</v>
      </c>
      <c r="CX246" s="2">
        <f t="shared" si="251"/>
        <v>0</v>
      </c>
      <c r="CY246" s="2">
        <f t="shared" si="284"/>
        <v>9.6417999999999999</v>
      </c>
      <c r="CZ246" s="2">
        <f t="shared" si="285"/>
        <v>5.0693999999999999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1010</v>
      </c>
      <c r="DV246" s="2" t="s">
        <v>304</v>
      </c>
      <c r="DW246" s="2" t="s">
        <v>304</v>
      </c>
      <c r="DX246" s="2">
        <v>100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385723315</v>
      </c>
      <c r="EF246" s="2">
        <v>40</v>
      </c>
      <c r="EG246" s="2" t="s">
        <v>59</v>
      </c>
      <c r="EH246" s="2">
        <v>0</v>
      </c>
      <c r="EI246" s="2" t="s">
        <v>3</v>
      </c>
      <c r="EJ246" s="2">
        <v>2</v>
      </c>
      <c r="EK246" s="2">
        <v>67</v>
      </c>
      <c r="EL246" s="2" t="s">
        <v>60</v>
      </c>
      <c r="EM246" s="2" t="s">
        <v>61</v>
      </c>
      <c r="EN246" s="2"/>
      <c r="EO246" s="2" t="s">
        <v>3</v>
      </c>
      <c r="EP246" s="2"/>
      <c r="EQ246" s="2">
        <v>0</v>
      </c>
      <c r="ER246" s="2">
        <v>232.85</v>
      </c>
      <c r="ES246" s="2">
        <v>0</v>
      </c>
      <c r="ET246" s="2">
        <v>0</v>
      </c>
      <c r="EU246" s="2">
        <v>0</v>
      </c>
      <c r="EV246" s="2">
        <v>232.85</v>
      </c>
      <c r="EW246" s="2">
        <v>18.899999999999999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2</v>
      </c>
      <c r="FT246" s="2"/>
      <c r="FU246" s="2"/>
      <c r="FV246" s="2"/>
      <c r="FW246" s="2"/>
      <c r="FX246" s="2">
        <v>97</v>
      </c>
      <c r="FY246" s="2">
        <v>51</v>
      </c>
      <c r="FZ246" s="2"/>
      <c r="GA246" s="2" t="s">
        <v>3</v>
      </c>
      <c r="GB246" s="2"/>
      <c r="GC246" s="2"/>
      <c r="GD246" s="2">
        <v>1</v>
      </c>
      <c r="GE246" s="2"/>
      <c r="GF246" s="2">
        <v>-442900539</v>
      </c>
      <c r="GG246" s="2">
        <v>2</v>
      </c>
      <c r="GH246" s="2">
        <v>1</v>
      </c>
      <c r="GI246" s="2">
        <v>2</v>
      </c>
      <c r="GJ246" s="2">
        <v>0</v>
      </c>
      <c r="GK246" s="2">
        <v>0</v>
      </c>
      <c r="GL246" s="2">
        <f t="shared" si="254"/>
        <v>0</v>
      </c>
      <c r="GM246" s="2">
        <f t="shared" si="255"/>
        <v>24.65</v>
      </c>
      <c r="GN246" s="2">
        <f t="shared" si="256"/>
        <v>0</v>
      </c>
      <c r="GO246" s="2">
        <f t="shared" si="257"/>
        <v>24.65</v>
      </c>
      <c r="GP246" s="2">
        <f t="shared" si="258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59"/>
        <v>0</v>
      </c>
      <c r="GW246" s="2">
        <v>1</v>
      </c>
      <c r="GX246" s="2">
        <f t="shared" si="260"/>
        <v>0</v>
      </c>
      <c r="GY246" s="2"/>
      <c r="GZ246" s="2"/>
      <c r="HA246" s="2">
        <v>0</v>
      </c>
      <c r="HB246" s="2">
        <v>0</v>
      </c>
      <c r="HC246" s="2">
        <f t="shared" si="261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E247" t="s">
        <v>318</v>
      </c>
      <c r="F247" t="s">
        <v>302</v>
      </c>
      <c r="G247" t="s">
        <v>303</v>
      </c>
      <c r="H247" t="s">
        <v>304</v>
      </c>
      <c r="I247">
        <f>ROUND(ROUND(0.04,4),9)</f>
        <v>0.04</v>
      </c>
      <c r="J247">
        <v>0</v>
      </c>
      <c r="K247">
        <f>ROUND(ROUND(0.04,4),9)</f>
        <v>0.04</v>
      </c>
      <c r="L247">
        <v>0.04</v>
      </c>
      <c r="M247">
        <v>0</v>
      </c>
      <c r="N247">
        <f t="shared" si="222"/>
        <v>0.04</v>
      </c>
      <c r="O247">
        <f t="shared" si="223"/>
        <v>553.36</v>
      </c>
      <c r="P247">
        <f t="shared" si="274"/>
        <v>0</v>
      </c>
      <c r="Q247">
        <f t="shared" si="275"/>
        <v>0</v>
      </c>
      <c r="R247">
        <f t="shared" si="276"/>
        <v>0</v>
      </c>
      <c r="S247">
        <f t="shared" si="277"/>
        <v>553.36</v>
      </c>
      <c r="T247">
        <f t="shared" si="228"/>
        <v>0</v>
      </c>
      <c r="U247">
        <f t="shared" si="229"/>
        <v>0.80665199999999981</v>
      </c>
      <c r="V247">
        <f t="shared" si="230"/>
        <v>0</v>
      </c>
      <c r="W247">
        <f t="shared" si="231"/>
        <v>0</v>
      </c>
      <c r="X247">
        <f t="shared" si="232"/>
        <v>536.76</v>
      </c>
      <c r="Y247">
        <f t="shared" si="233"/>
        <v>282.20999999999998</v>
      </c>
      <c r="AA247">
        <v>441953297</v>
      </c>
      <c r="AB247">
        <f t="shared" si="234"/>
        <v>232.85</v>
      </c>
      <c r="AC247">
        <f t="shared" si="235"/>
        <v>0</v>
      </c>
      <c r="AD247">
        <f t="shared" si="278"/>
        <v>0</v>
      </c>
      <c r="AE247">
        <f t="shared" si="237"/>
        <v>0</v>
      </c>
      <c r="AF247">
        <f t="shared" si="238"/>
        <v>232.85</v>
      </c>
      <c r="AG247">
        <f t="shared" si="239"/>
        <v>0</v>
      </c>
      <c r="AH247">
        <f t="shared" si="240"/>
        <v>18.899999999999999</v>
      </c>
      <c r="AI247">
        <f t="shared" si="241"/>
        <v>0</v>
      </c>
      <c r="AJ247">
        <f t="shared" si="242"/>
        <v>0</v>
      </c>
      <c r="AK247">
        <v>232.85</v>
      </c>
      <c r="AL247">
        <v>0</v>
      </c>
      <c r="AM247">
        <v>0</v>
      </c>
      <c r="AN247">
        <v>0</v>
      </c>
      <c r="AO247">
        <v>232.85</v>
      </c>
      <c r="AP247">
        <v>0</v>
      </c>
      <c r="AQ247">
        <v>18.899999999999999</v>
      </c>
      <c r="AR247">
        <v>0</v>
      </c>
      <c r="AS247">
        <v>0</v>
      </c>
      <c r="AT247">
        <v>97</v>
      </c>
      <c r="AU247">
        <v>51</v>
      </c>
      <c r="AV247">
        <v>1.0669999999999999</v>
      </c>
      <c r="AW247">
        <v>1.081</v>
      </c>
      <c r="AZ247">
        <v>1</v>
      </c>
      <c r="BA247">
        <v>55.67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305</v>
      </c>
      <c r="BM247">
        <v>67</v>
      </c>
      <c r="BN247">
        <v>0</v>
      </c>
      <c r="BO247" t="s">
        <v>302</v>
      </c>
      <c r="BP247">
        <v>1</v>
      </c>
      <c r="BQ247">
        <v>40</v>
      </c>
      <c r="BR247">
        <v>0</v>
      </c>
      <c r="BS247">
        <v>55.67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97</v>
      </c>
      <c r="CA247">
        <v>51</v>
      </c>
      <c r="CB247" t="s">
        <v>3</v>
      </c>
      <c r="CE247">
        <v>30</v>
      </c>
      <c r="CF247">
        <v>0</v>
      </c>
      <c r="CG247">
        <v>0</v>
      </c>
      <c r="CH247">
        <v>33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3</v>
      </c>
      <c r="CO247">
        <v>0</v>
      </c>
      <c r="CP247">
        <f t="shared" si="243"/>
        <v>553.36</v>
      </c>
      <c r="CQ247">
        <f t="shared" si="279"/>
        <v>0</v>
      </c>
      <c r="CR247">
        <f t="shared" si="280"/>
        <v>0</v>
      </c>
      <c r="CS247">
        <f t="shared" si="281"/>
        <v>0</v>
      </c>
      <c r="CT247">
        <f t="shared" si="282"/>
        <v>13831.21</v>
      </c>
      <c r="CU247">
        <f t="shared" si="248"/>
        <v>0</v>
      </c>
      <c r="CV247">
        <f t="shared" si="283"/>
        <v>20.166299999999996</v>
      </c>
      <c r="CW247">
        <f t="shared" si="250"/>
        <v>0</v>
      </c>
      <c r="CX247">
        <f t="shared" si="251"/>
        <v>0</v>
      </c>
      <c r="CY247">
        <f t="shared" si="284"/>
        <v>536.75919999999996</v>
      </c>
      <c r="CZ247">
        <f t="shared" si="285"/>
        <v>282.21359999999999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1010</v>
      </c>
      <c r="DV247" t="s">
        <v>304</v>
      </c>
      <c r="DW247" t="s">
        <v>304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385723315</v>
      </c>
      <c r="EF247">
        <v>40</v>
      </c>
      <c r="EG247" t="s">
        <v>59</v>
      </c>
      <c r="EH247">
        <v>0</v>
      </c>
      <c r="EI247" t="s">
        <v>3</v>
      </c>
      <c r="EJ247">
        <v>2</v>
      </c>
      <c r="EK247">
        <v>67</v>
      </c>
      <c r="EL247" t="s">
        <v>60</v>
      </c>
      <c r="EM247" t="s">
        <v>61</v>
      </c>
      <c r="EO247" t="s">
        <v>3</v>
      </c>
      <c r="EQ247">
        <v>0</v>
      </c>
      <c r="ER247">
        <v>232.85</v>
      </c>
      <c r="ES247">
        <v>0</v>
      </c>
      <c r="ET247">
        <v>0</v>
      </c>
      <c r="EU247">
        <v>0</v>
      </c>
      <c r="EV247">
        <v>232.85</v>
      </c>
      <c r="EW247">
        <v>18.899999999999999</v>
      </c>
      <c r="EX247">
        <v>0</v>
      </c>
      <c r="EY247">
        <v>0</v>
      </c>
      <c r="FQ247">
        <v>0</v>
      </c>
      <c r="FR247">
        <v>0</v>
      </c>
      <c r="FS247">
        <v>2</v>
      </c>
      <c r="FX247">
        <v>97</v>
      </c>
      <c r="FY247">
        <v>51</v>
      </c>
      <c r="GA247" t="s">
        <v>3</v>
      </c>
      <c r="GD247">
        <v>1</v>
      </c>
      <c r="GF247">
        <v>-442900539</v>
      </c>
      <c r="GG247">
        <v>2</v>
      </c>
      <c r="GH247">
        <v>1</v>
      </c>
      <c r="GI247">
        <v>2</v>
      </c>
      <c r="GJ247">
        <v>0</v>
      </c>
      <c r="GK247">
        <v>0</v>
      </c>
      <c r="GL247">
        <f t="shared" si="254"/>
        <v>0</v>
      </c>
      <c r="GM247">
        <f t="shared" si="255"/>
        <v>1372.33</v>
      </c>
      <c r="GN247">
        <f t="shared" si="256"/>
        <v>0</v>
      </c>
      <c r="GO247">
        <f t="shared" si="257"/>
        <v>1372.33</v>
      </c>
      <c r="GP247">
        <f t="shared" si="258"/>
        <v>0</v>
      </c>
      <c r="GR247">
        <v>0</v>
      </c>
      <c r="GS247">
        <v>3</v>
      </c>
      <c r="GT247">
        <v>0</v>
      </c>
      <c r="GU247" t="s">
        <v>3</v>
      </c>
      <c r="GV247">
        <f t="shared" si="259"/>
        <v>0</v>
      </c>
      <c r="GW247">
        <v>1</v>
      </c>
      <c r="GX247">
        <f t="shared" si="260"/>
        <v>0</v>
      </c>
      <c r="HA247">
        <v>0</v>
      </c>
      <c r="HB247">
        <v>0</v>
      </c>
      <c r="HC247">
        <f t="shared" si="261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">
      <c r="A248" s="2">
        <v>18</v>
      </c>
      <c r="B248" s="2">
        <v>1</v>
      </c>
      <c r="C248" s="2"/>
      <c r="D248" s="2"/>
      <c r="E248" s="2" t="s">
        <v>319</v>
      </c>
      <c r="F248" s="2" t="s">
        <v>307</v>
      </c>
      <c r="G248" s="2" t="s">
        <v>308</v>
      </c>
      <c r="H248" s="2" t="s">
        <v>131</v>
      </c>
      <c r="I248" s="2">
        <f>I246*J248</f>
        <v>0</v>
      </c>
      <c r="J248" s="2">
        <v>0</v>
      </c>
      <c r="K248" s="2">
        <v>0</v>
      </c>
      <c r="L248" s="2">
        <v>0</v>
      </c>
      <c r="M248" s="2">
        <v>0</v>
      </c>
      <c r="N248" s="2">
        <f t="shared" si="222"/>
        <v>0</v>
      </c>
      <c r="O248" s="2">
        <f t="shared" si="223"/>
        <v>0</v>
      </c>
      <c r="P248" s="2">
        <f t="shared" si="274"/>
        <v>0</v>
      </c>
      <c r="Q248" s="2">
        <f t="shared" si="275"/>
        <v>0</v>
      </c>
      <c r="R248" s="2">
        <f t="shared" si="276"/>
        <v>0</v>
      </c>
      <c r="S248" s="2">
        <f t="shared" si="277"/>
        <v>0</v>
      </c>
      <c r="T248" s="2">
        <f t="shared" si="228"/>
        <v>0</v>
      </c>
      <c r="U248" s="2">
        <f t="shared" si="229"/>
        <v>0</v>
      </c>
      <c r="V248" s="2">
        <f t="shared" si="230"/>
        <v>0</v>
      </c>
      <c r="W248" s="2">
        <f t="shared" si="231"/>
        <v>0</v>
      </c>
      <c r="X248" s="2">
        <f t="shared" si="232"/>
        <v>0</v>
      </c>
      <c r="Y248" s="2">
        <f t="shared" si="233"/>
        <v>0</v>
      </c>
      <c r="Z248" s="2"/>
      <c r="AA248" s="2">
        <v>441953356</v>
      </c>
      <c r="AB248" s="2">
        <f t="shared" si="234"/>
        <v>0</v>
      </c>
      <c r="AC248" s="2">
        <f t="shared" si="235"/>
        <v>0</v>
      </c>
      <c r="AD248" s="2">
        <f t="shared" si="278"/>
        <v>0</v>
      </c>
      <c r="AE248" s="2">
        <f t="shared" si="237"/>
        <v>0</v>
      </c>
      <c r="AF248" s="2">
        <f t="shared" si="238"/>
        <v>0</v>
      </c>
      <c r="AG248" s="2">
        <f t="shared" si="239"/>
        <v>0</v>
      </c>
      <c r="AH248" s="2">
        <f t="shared" si="240"/>
        <v>0</v>
      </c>
      <c r="AI248" s="2">
        <f t="shared" si="241"/>
        <v>0</v>
      </c>
      <c r="AJ248" s="2">
        <f t="shared" si="242"/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97</v>
      </c>
      <c r="AU248" s="2">
        <v>51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2</v>
      </c>
      <c r="BJ248" s="2" t="s">
        <v>3</v>
      </c>
      <c r="BK248" s="2"/>
      <c r="BL248" s="2"/>
      <c r="BM248" s="2">
        <v>67</v>
      </c>
      <c r="BN248" s="2">
        <v>0</v>
      </c>
      <c r="BO248" s="2" t="s">
        <v>3</v>
      </c>
      <c r="BP248" s="2">
        <v>0</v>
      </c>
      <c r="BQ248" s="2">
        <v>40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97</v>
      </c>
      <c r="CA248" s="2">
        <v>51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>
        <v>33</v>
      </c>
      <c r="CI248" s="2">
        <v>1</v>
      </c>
      <c r="CJ248" s="2">
        <v>0</v>
      </c>
      <c r="CK248" s="2">
        <v>0</v>
      </c>
      <c r="CL248" s="2">
        <v>0</v>
      </c>
      <c r="CM248" s="2">
        <v>0</v>
      </c>
      <c r="CN248" s="2" t="s">
        <v>3</v>
      </c>
      <c r="CO248" s="2">
        <v>0</v>
      </c>
      <c r="CP248" s="2">
        <f t="shared" si="243"/>
        <v>0</v>
      </c>
      <c r="CQ248" s="2">
        <f t="shared" si="279"/>
        <v>0</v>
      </c>
      <c r="CR248" s="2">
        <f t="shared" si="280"/>
        <v>0</v>
      </c>
      <c r="CS248" s="2">
        <f t="shared" si="281"/>
        <v>0</v>
      </c>
      <c r="CT248" s="2">
        <f t="shared" si="282"/>
        <v>0</v>
      </c>
      <c r="CU248" s="2">
        <f t="shared" si="248"/>
        <v>0</v>
      </c>
      <c r="CV248" s="2">
        <f t="shared" si="283"/>
        <v>0</v>
      </c>
      <c r="CW248" s="2">
        <f t="shared" si="250"/>
        <v>0</v>
      </c>
      <c r="CX248" s="2">
        <f t="shared" si="251"/>
        <v>0</v>
      </c>
      <c r="CY248" s="2">
        <f t="shared" si="284"/>
        <v>0</v>
      </c>
      <c r="CZ248" s="2">
        <f t="shared" si="285"/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131</v>
      </c>
      <c r="DW248" s="2" t="s">
        <v>131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385723315</v>
      </c>
      <c r="EF248" s="2">
        <v>40</v>
      </c>
      <c r="EG248" s="2" t="s">
        <v>59</v>
      </c>
      <c r="EH248" s="2">
        <v>0</v>
      </c>
      <c r="EI248" s="2" t="s">
        <v>3</v>
      </c>
      <c r="EJ248" s="2">
        <v>2</v>
      </c>
      <c r="EK248" s="2">
        <v>67</v>
      </c>
      <c r="EL248" s="2" t="s">
        <v>60</v>
      </c>
      <c r="EM248" s="2" t="s">
        <v>61</v>
      </c>
      <c r="EN248" s="2"/>
      <c r="EO248" s="2" t="s">
        <v>3</v>
      </c>
      <c r="EP248" s="2"/>
      <c r="EQ248" s="2">
        <v>0</v>
      </c>
      <c r="ER248" s="2">
        <v>0</v>
      </c>
      <c r="ES248" s="2">
        <v>0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97</v>
      </c>
      <c r="FY248" s="2">
        <v>51</v>
      </c>
      <c r="FZ248" s="2"/>
      <c r="GA248" s="2" t="s">
        <v>3</v>
      </c>
      <c r="GB248" s="2"/>
      <c r="GC248" s="2"/>
      <c r="GD248" s="2">
        <v>1</v>
      </c>
      <c r="GE248" s="2"/>
      <c r="GF248" s="2">
        <v>2091361781</v>
      </c>
      <c r="GG248" s="2">
        <v>2</v>
      </c>
      <c r="GH248" s="2">
        <v>1</v>
      </c>
      <c r="GI248" s="2">
        <v>-2</v>
      </c>
      <c r="GJ248" s="2">
        <v>0</v>
      </c>
      <c r="GK248" s="2">
        <v>0</v>
      </c>
      <c r="GL248" s="2">
        <f t="shared" si="254"/>
        <v>0</v>
      </c>
      <c r="GM248" s="2">
        <f t="shared" si="255"/>
        <v>0</v>
      </c>
      <c r="GN248" s="2">
        <f t="shared" si="256"/>
        <v>0</v>
      </c>
      <c r="GO248" s="2">
        <f t="shared" si="257"/>
        <v>0</v>
      </c>
      <c r="GP248" s="2">
        <f t="shared" si="258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59"/>
        <v>0</v>
      </c>
      <c r="GW248" s="2">
        <v>1</v>
      </c>
      <c r="GX248" s="2">
        <f t="shared" si="260"/>
        <v>0</v>
      </c>
      <c r="GY248" s="2"/>
      <c r="GZ248" s="2"/>
      <c r="HA248" s="2">
        <v>0</v>
      </c>
      <c r="HB248" s="2">
        <v>0</v>
      </c>
      <c r="HC248" s="2">
        <f t="shared" si="261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18</v>
      </c>
      <c r="B249">
        <v>1</v>
      </c>
      <c r="E249" t="s">
        <v>319</v>
      </c>
      <c r="F249" t="s">
        <v>307</v>
      </c>
      <c r="G249" t="s">
        <v>308</v>
      </c>
      <c r="H249" t="s">
        <v>131</v>
      </c>
      <c r="I249">
        <f>I247*J249</f>
        <v>0</v>
      </c>
      <c r="J249">
        <v>0</v>
      </c>
      <c r="K249">
        <v>0</v>
      </c>
      <c r="L249">
        <v>0</v>
      </c>
      <c r="M249">
        <v>0</v>
      </c>
      <c r="N249">
        <f t="shared" si="222"/>
        <v>0</v>
      </c>
      <c r="O249">
        <f t="shared" si="223"/>
        <v>0</v>
      </c>
      <c r="P249">
        <f t="shared" si="274"/>
        <v>0</v>
      </c>
      <c r="Q249">
        <f t="shared" si="275"/>
        <v>0</v>
      </c>
      <c r="R249">
        <f t="shared" si="276"/>
        <v>0</v>
      </c>
      <c r="S249">
        <f t="shared" si="277"/>
        <v>0</v>
      </c>
      <c r="T249">
        <f t="shared" si="228"/>
        <v>0</v>
      </c>
      <c r="U249">
        <f t="shared" si="229"/>
        <v>0</v>
      </c>
      <c r="V249">
        <f t="shared" si="230"/>
        <v>0</v>
      </c>
      <c r="W249">
        <f t="shared" si="231"/>
        <v>0</v>
      </c>
      <c r="X249">
        <f t="shared" si="232"/>
        <v>0</v>
      </c>
      <c r="Y249">
        <f t="shared" si="233"/>
        <v>0</v>
      </c>
      <c r="AA249">
        <v>441953297</v>
      </c>
      <c r="AB249">
        <f t="shared" si="234"/>
        <v>0</v>
      </c>
      <c r="AC249">
        <f t="shared" si="235"/>
        <v>0</v>
      </c>
      <c r="AD249">
        <f t="shared" si="278"/>
        <v>0</v>
      </c>
      <c r="AE249">
        <f t="shared" si="237"/>
        <v>0</v>
      </c>
      <c r="AF249">
        <f t="shared" si="238"/>
        <v>0</v>
      </c>
      <c r="AG249">
        <f t="shared" si="239"/>
        <v>0</v>
      </c>
      <c r="AH249">
        <f t="shared" si="240"/>
        <v>0</v>
      </c>
      <c r="AI249">
        <f t="shared" si="241"/>
        <v>0</v>
      </c>
      <c r="AJ249">
        <f t="shared" si="2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9.86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2</v>
      </c>
      <c r="BJ249" t="s">
        <v>3</v>
      </c>
      <c r="BM249">
        <v>67</v>
      </c>
      <c r="BN249">
        <v>0</v>
      </c>
      <c r="BO249" t="s">
        <v>3</v>
      </c>
      <c r="BP249">
        <v>0</v>
      </c>
      <c r="BQ249">
        <v>40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97</v>
      </c>
      <c r="CA249">
        <v>51</v>
      </c>
      <c r="CB249" t="s">
        <v>3</v>
      </c>
      <c r="CE249">
        <v>30</v>
      </c>
      <c r="CF249">
        <v>0</v>
      </c>
      <c r="CG249">
        <v>0</v>
      </c>
      <c r="CH249">
        <v>33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3</v>
      </c>
      <c r="CO249">
        <v>0</v>
      </c>
      <c r="CP249">
        <f t="shared" si="243"/>
        <v>0</v>
      </c>
      <c r="CQ249">
        <f t="shared" si="279"/>
        <v>0</v>
      </c>
      <c r="CR249">
        <f t="shared" si="280"/>
        <v>0</v>
      </c>
      <c r="CS249">
        <f t="shared" si="281"/>
        <v>0</v>
      </c>
      <c r="CT249">
        <f t="shared" si="282"/>
        <v>0</v>
      </c>
      <c r="CU249">
        <f t="shared" si="248"/>
        <v>0</v>
      </c>
      <c r="CV249">
        <f t="shared" si="283"/>
        <v>0</v>
      </c>
      <c r="CW249">
        <f t="shared" si="250"/>
        <v>0</v>
      </c>
      <c r="CX249">
        <f t="shared" si="251"/>
        <v>0</v>
      </c>
      <c r="CY249">
        <f t="shared" si="284"/>
        <v>0</v>
      </c>
      <c r="CZ249">
        <f t="shared" si="285"/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1010</v>
      </c>
      <c r="DV249" t="s">
        <v>131</v>
      </c>
      <c r="DW249" t="s">
        <v>131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385723315</v>
      </c>
      <c r="EF249">
        <v>40</v>
      </c>
      <c r="EG249" t="s">
        <v>59</v>
      </c>
      <c r="EH249">
        <v>0</v>
      </c>
      <c r="EI249" t="s">
        <v>3</v>
      </c>
      <c r="EJ249">
        <v>2</v>
      </c>
      <c r="EK249">
        <v>67</v>
      </c>
      <c r="EL249" t="s">
        <v>60</v>
      </c>
      <c r="EM249" t="s">
        <v>61</v>
      </c>
      <c r="EO249" t="s">
        <v>3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3</v>
      </c>
      <c r="GD249">
        <v>1</v>
      </c>
      <c r="GF249">
        <v>2091361781</v>
      </c>
      <c r="GG249">
        <v>2</v>
      </c>
      <c r="GH249">
        <v>1</v>
      </c>
      <c r="GI249">
        <v>5</v>
      </c>
      <c r="GJ249">
        <v>0</v>
      </c>
      <c r="GK249">
        <v>0</v>
      </c>
      <c r="GL249">
        <f t="shared" si="254"/>
        <v>0</v>
      </c>
      <c r="GM249">
        <f t="shared" si="255"/>
        <v>0</v>
      </c>
      <c r="GN249">
        <f t="shared" si="256"/>
        <v>0</v>
      </c>
      <c r="GO249">
        <f t="shared" si="257"/>
        <v>0</v>
      </c>
      <c r="GP249">
        <f t="shared" si="258"/>
        <v>0</v>
      </c>
      <c r="GR249">
        <v>0</v>
      </c>
      <c r="GS249">
        <v>3</v>
      </c>
      <c r="GT249">
        <v>0</v>
      </c>
      <c r="GU249" t="s">
        <v>3</v>
      </c>
      <c r="GV249">
        <f t="shared" si="259"/>
        <v>0</v>
      </c>
      <c r="GW249">
        <v>1</v>
      </c>
      <c r="GX249">
        <f t="shared" si="260"/>
        <v>0</v>
      </c>
      <c r="HA249">
        <v>0</v>
      </c>
      <c r="HB249">
        <v>0</v>
      </c>
      <c r="HC249">
        <f t="shared" si="261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1" spans="1:255" x14ac:dyDescent="0.2">
      <c r="A251" s="3">
        <v>51</v>
      </c>
      <c r="B251" s="3">
        <f>B198</f>
        <v>1</v>
      </c>
      <c r="C251" s="3">
        <f>A198</f>
        <v>4</v>
      </c>
      <c r="D251" s="3">
        <f>ROW(A198)</f>
        <v>198</v>
      </c>
      <c r="E251" s="3"/>
      <c r="F251" s="3" t="str">
        <f>IF(F198&lt;&gt;"",F198,"")</f>
        <v>Новый раздел</v>
      </c>
      <c r="G251" s="3" t="str">
        <f>IF(G198&lt;&gt;"",G198,"")</f>
        <v>Прокладка кабеля в сущ. РЩ-0,4 кВ и РЩ-0,4кВ №нов.</v>
      </c>
      <c r="H251" s="3">
        <v>0</v>
      </c>
      <c r="I251" s="3"/>
      <c r="J251" s="3"/>
      <c r="K251" s="3"/>
      <c r="L251" s="3"/>
      <c r="M251" s="3"/>
      <c r="N251" s="3"/>
      <c r="O251" s="3">
        <f t="shared" ref="O251:T251" si="286">ROUND(AB251,2)</f>
        <v>239.76</v>
      </c>
      <c r="P251" s="3">
        <f t="shared" si="286"/>
        <v>226.26</v>
      </c>
      <c r="Q251" s="3">
        <f t="shared" si="286"/>
        <v>1.07</v>
      </c>
      <c r="R251" s="3">
        <f t="shared" si="286"/>
        <v>0.14000000000000001</v>
      </c>
      <c r="S251" s="3">
        <f t="shared" si="286"/>
        <v>12.43</v>
      </c>
      <c r="T251" s="3">
        <f t="shared" si="286"/>
        <v>0</v>
      </c>
      <c r="U251" s="3">
        <f>AH251</f>
        <v>1.0086350999999998</v>
      </c>
      <c r="V251" s="3">
        <f>AI251</f>
        <v>0</v>
      </c>
      <c r="W251" s="3">
        <f>ROUND(AJ251,2)</f>
        <v>0</v>
      </c>
      <c r="X251" s="3">
        <f>ROUND(AK251,2)</f>
        <v>12.19</v>
      </c>
      <c r="Y251" s="3">
        <f>ROUND(AL251,2)</f>
        <v>6.41</v>
      </c>
      <c r="Z251" s="3"/>
      <c r="AA251" s="3"/>
      <c r="AB251" s="3">
        <f>ROUND(SUMIF(AA202:AA249,"=441953356",O202:O249),2)</f>
        <v>239.76</v>
      </c>
      <c r="AC251" s="3">
        <f>ROUND(SUMIF(AA202:AA249,"=441953356",P202:P249),2)</f>
        <v>226.26</v>
      </c>
      <c r="AD251" s="3">
        <f>ROUND(SUMIF(AA202:AA249,"=441953356",Q202:Q249),2)</f>
        <v>1.07</v>
      </c>
      <c r="AE251" s="3">
        <f>ROUND(SUMIF(AA202:AA249,"=441953356",R202:R249),2)</f>
        <v>0.14000000000000001</v>
      </c>
      <c r="AF251" s="3">
        <f>ROUND(SUMIF(AA202:AA249,"=441953356",S202:S249),2)</f>
        <v>12.43</v>
      </c>
      <c r="AG251" s="3">
        <f>ROUND(SUMIF(AA202:AA249,"=441953356",T202:T249),2)</f>
        <v>0</v>
      </c>
      <c r="AH251" s="3">
        <f>SUMIF(AA202:AA249,"=441953356",U202:U249)</f>
        <v>1.0086350999999998</v>
      </c>
      <c r="AI251" s="3">
        <f>SUMIF(AA202:AA249,"=441953356",V202:V249)</f>
        <v>0</v>
      </c>
      <c r="AJ251" s="3">
        <f>ROUND(SUMIF(AA202:AA249,"=441953356",W202:W249),2)</f>
        <v>0</v>
      </c>
      <c r="AK251" s="3">
        <f>ROUND(SUMIF(AA202:AA249,"=441953356",X202:X249),2)</f>
        <v>12.19</v>
      </c>
      <c r="AL251" s="3">
        <f>ROUND(SUMIF(AA202:AA249,"=441953356",Y202:Y249),2)</f>
        <v>6.41</v>
      </c>
      <c r="AM251" s="3"/>
      <c r="AN251" s="3"/>
      <c r="AO251" s="3">
        <f t="shared" ref="AO251:BD251" si="287">ROUND(BX251,2)</f>
        <v>0</v>
      </c>
      <c r="AP251" s="3">
        <f t="shared" si="287"/>
        <v>0</v>
      </c>
      <c r="AQ251" s="3">
        <f t="shared" si="287"/>
        <v>0</v>
      </c>
      <c r="AR251" s="3">
        <f t="shared" si="287"/>
        <v>258.36</v>
      </c>
      <c r="AS251" s="3">
        <f t="shared" si="287"/>
        <v>224.52</v>
      </c>
      <c r="AT251" s="3">
        <f t="shared" si="287"/>
        <v>33.840000000000003</v>
      </c>
      <c r="AU251" s="3">
        <f t="shared" si="287"/>
        <v>0</v>
      </c>
      <c r="AV251" s="3">
        <f t="shared" si="287"/>
        <v>226.26</v>
      </c>
      <c r="AW251" s="3">
        <f t="shared" si="287"/>
        <v>226.26</v>
      </c>
      <c r="AX251" s="3">
        <f t="shared" si="287"/>
        <v>0</v>
      </c>
      <c r="AY251" s="3">
        <f t="shared" si="287"/>
        <v>226.26</v>
      </c>
      <c r="AZ251" s="3">
        <f t="shared" si="287"/>
        <v>0</v>
      </c>
      <c r="BA251" s="3">
        <f t="shared" si="287"/>
        <v>0</v>
      </c>
      <c r="BB251" s="3">
        <f t="shared" si="287"/>
        <v>0</v>
      </c>
      <c r="BC251" s="3">
        <f t="shared" si="287"/>
        <v>0</v>
      </c>
      <c r="BD251" s="3">
        <f t="shared" si="287"/>
        <v>0</v>
      </c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>
        <f>ROUND(SUMIF(AA202:AA249,"=441953356",FQ202:FQ249),2)</f>
        <v>0</v>
      </c>
      <c r="BY251" s="3">
        <f>ROUND(SUMIF(AA202:AA249,"=441953356",FR202:FR249),2)</f>
        <v>0</v>
      </c>
      <c r="BZ251" s="3">
        <f>ROUND(SUMIF(AA202:AA249,"=441953356",GL202:GL249),2)</f>
        <v>0</v>
      </c>
      <c r="CA251" s="3">
        <f>ROUND(SUMIF(AA202:AA249,"=441953356",GM202:GM249),2)</f>
        <v>258.36</v>
      </c>
      <c r="CB251" s="3">
        <f>ROUND(SUMIF(AA202:AA249,"=441953356",GN202:GN249),2)</f>
        <v>224.52</v>
      </c>
      <c r="CC251" s="3">
        <f>ROUND(SUMIF(AA202:AA249,"=441953356",GO202:GO249),2)</f>
        <v>33.840000000000003</v>
      </c>
      <c r="CD251" s="3">
        <f>ROUND(SUMIF(AA202:AA249,"=441953356",GP202:GP249),2)</f>
        <v>0</v>
      </c>
      <c r="CE251" s="3">
        <f>AC251-BX251</f>
        <v>226.26</v>
      </c>
      <c r="CF251" s="3">
        <f>AC251-BY251</f>
        <v>226.26</v>
      </c>
      <c r="CG251" s="3">
        <f>BX251-BZ251</f>
        <v>0</v>
      </c>
      <c r="CH251" s="3">
        <f>AC251-BX251-BY251+BZ251</f>
        <v>226.26</v>
      </c>
      <c r="CI251" s="3">
        <f>BY251-BZ251</f>
        <v>0</v>
      </c>
      <c r="CJ251" s="3">
        <f>ROUND(SUMIF(AA202:AA249,"=441953356",GX202:GX249),2)</f>
        <v>0</v>
      </c>
      <c r="CK251" s="3">
        <f>ROUND(SUMIF(AA202:AA249,"=441953356",GY202:GY249),2)</f>
        <v>0</v>
      </c>
      <c r="CL251" s="3">
        <f>ROUND(SUMIF(AA202:AA249,"=441953356",GZ202:GZ249),2)</f>
        <v>0</v>
      </c>
      <c r="CM251" s="3">
        <f>ROUND(SUMIF(AA202:AA249,"=441953356",HD202:HD249),2)</f>
        <v>0</v>
      </c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4">
        <f t="shared" ref="DG251:DL251" si="288">ROUND(DT251,2)</f>
        <v>2952.49</v>
      </c>
      <c r="DH251" s="4">
        <f t="shared" si="288"/>
        <v>2243.66</v>
      </c>
      <c r="DI251" s="4">
        <f t="shared" si="288"/>
        <v>16.850000000000001</v>
      </c>
      <c r="DJ251" s="4">
        <f t="shared" si="288"/>
        <v>7.79</v>
      </c>
      <c r="DK251" s="4">
        <f t="shared" si="288"/>
        <v>691.98</v>
      </c>
      <c r="DL251" s="4">
        <f t="shared" si="288"/>
        <v>0</v>
      </c>
      <c r="DM251" s="4">
        <f>DZ251</f>
        <v>1.0086350999999998</v>
      </c>
      <c r="DN251" s="4">
        <f>EA251</f>
        <v>0</v>
      </c>
      <c r="DO251" s="4">
        <f>ROUND(EB251,2)</f>
        <v>0</v>
      </c>
      <c r="DP251" s="4">
        <f>ROUND(EC251,2)</f>
        <v>678.78</v>
      </c>
      <c r="DQ251" s="4">
        <f>ROUND(ED251,2)</f>
        <v>356.88</v>
      </c>
      <c r="DR251" s="4"/>
      <c r="DS251" s="4"/>
      <c r="DT251" s="4">
        <f>ROUND(SUMIF(AA202:AA249,"=441953297",O202:O249),2)</f>
        <v>2952.49</v>
      </c>
      <c r="DU251" s="4">
        <f>ROUND(SUMIF(AA202:AA249,"=441953297",P202:P249),2)</f>
        <v>2243.66</v>
      </c>
      <c r="DV251" s="4">
        <f>ROUND(SUMIF(AA202:AA249,"=441953297",Q202:Q249),2)</f>
        <v>16.850000000000001</v>
      </c>
      <c r="DW251" s="4">
        <f>ROUND(SUMIF(AA202:AA249,"=441953297",R202:R249),2)</f>
        <v>7.79</v>
      </c>
      <c r="DX251" s="4">
        <f>ROUND(SUMIF(AA202:AA249,"=441953297",S202:S249),2)</f>
        <v>691.98</v>
      </c>
      <c r="DY251" s="4">
        <f>ROUND(SUMIF(AA202:AA249,"=441953297",T202:T249),2)</f>
        <v>0</v>
      </c>
      <c r="DZ251" s="4">
        <f>SUMIF(AA202:AA249,"=441953297",U202:U249)</f>
        <v>1.0086350999999998</v>
      </c>
      <c r="EA251" s="4">
        <f>SUMIF(AA202:AA249,"=441953297",V202:V249)</f>
        <v>0</v>
      </c>
      <c r="EB251" s="4">
        <f>ROUND(SUMIF(AA202:AA249,"=441953297",W202:W249),2)</f>
        <v>0</v>
      </c>
      <c r="EC251" s="4">
        <f>ROUND(SUMIF(AA202:AA249,"=441953297",X202:X249),2)</f>
        <v>678.78</v>
      </c>
      <c r="ED251" s="4">
        <f>ROUND(SUMIF(AA202:AA249,"=441953297",Y202:Y249),2)</f>
        <v>356.88</v>
      </c>
      <c r="EE251" s="4"/>
      <c r="EF251" s="4"/>
      <c r="EG251" s="4">
        <f t="shared" ref="EG251:EV251" si="289">ROUND(FP251,2)</f>
        <v>0</v>
      </c>
      <c r="EH251" s="4">
        <f t="shared" si="289"/>
        <v>0</v>
      </c>
      <c r="EI251" s="4">
        <f t="shared" si="289"/>
        <v>0</v>
      </c>
      <c r="EJ251" s="4">
        <f t="shared" si="289"/>
        <v>3988.15</v>
      </c>
      <c r="EK251" s="4">
        <f t="shared" si="289"/>
        <v>2213.77</v>
      </c>
      <c r="EL251" s="4">
        <f t="shared" si="289"/>
        <v>1774.38</v>
      </c>
      <c r="EM251" s="4">
        <f t="shared" si="289"/>
        <v>0</v>
      </c>
      <c r="EN251" s="4">
        <f t="shared" si="289"/>
        <v>2243.66</v>
      </c>
      <c r="EO251" s="4">
        <f t="shared" si="289"/>
        <v>2243.66</v>
      </c>
      <c r="EP251" s="4">
        <f t="shared" si="289"/>
        <v>0</v>
      </c>
      <c r="EQ251" s="4">
        <f t="shared" si="289"/>
        <v>2243.66</v>
      </c>
      <c r="ER251" s="4">
        <f t="shared" si="289"/>
        <v>0</v>
      </c>
      <c r="ES251" s="4">
        <f t="shared" si="289"/>
        <v>0</v>
      </c>
      <c r="ET251" s="4">
        <f t="shared" si="289"/>
        <v>0</v>
      </c>
      <c r="EU251" s="4">
        <f t="shared" si="289"/>
        <v>0</v>
      </c>
      <c r="EV251" s="4">
        <f t="shared" si="289"/>
        <v>0</v>
      </c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>
        <f>ROUND(SUMIF(AA202:AA249,"=441953297",FQ202:FQ249),2)</f>
        <v>0</v>
      </c>
      <c r="FQ251" s="4">
        <f>ROUND(SUMIF(AA202:AA249,"=441953297",FR202:FR249),2)</f>
        <v>0</v>
      </c>
      <c r="FR251" s="4">
        <f>ROUND(SUMIF(AA202:AA249,"=441953297",GL202:GL249),2)</f>
        <v>0</v>
      </c>
      <c r="FS251" s="4">
        <f>ROUND(SUMIF(AA202:AA249,"=441953297",GM202:GM249),2)</f>
        <v>3988.15</v>
      </c>
      <c r="FT251" s="4">
        <f>ROUND(SUMIF(AA202:AA249,"=441953297",GN202:GN249),2)</f>
        <v>2213.77</v>
      </c>
      <c r="FU251" s="4">
        <f>ROUND(SUMIF(AA202:AA249,"=441953297",GO202:GO249),2)</f>
        <v>1774.38</v>
      </c>
      <c r="FV251" s="4">
        <f>ROUND(SUMIF(AA202:AA249,"=441953297",GP202:GP249),2)</f>
        <v>0</v>
      </c>
      <c r="FW251" s="4">
        <f>DU251-FP251</f>
        <v>2243.66</v>
      </c>
      <c r="FX251" s="4">
        <f>DU251-FQ251</f>
        <v>2243.66</v>
      </c>
      <c r="FY251" s="4">
        <f>FP251-FR251</f>
        <v>0</v>
      </c>
      <c r="FZ251" s="4">
        <f>DU251-FP251-FQ251+FR251</f>
        <v>2243.66</v>
      </c>
      <c r="GA251" s="4">
        <f>FQ251-FR251</f>
        <v>0</v>
      </c>
      <c r="GB251" s="4">
        <f>ROUND(SUMIF(AA202:AA249,"=441953297",GX202:GX249),2)</f>
        <v>0</v>
      </c>
      <c r="GC251" s="4">
        <f>ROUND(SUMIF(AA202:AA249,"=441953297",GY202:GY249),2)</f>
        <v>0</v>
      </c>
      <c r="GD251" s="4">
        <f>ROUND(SUMIF(AA202:AA249,"=441953297",GZ202:GZ249),2)</f>
        <v>0</v>
      </c>
      <c r="GE251" s="4">
        <f>ROUND(SUMIF(AA202:AA249,"=441953297",HD202:HD249),2)</f>
        <v>0</v>
      </c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201</v>
      </c>
      <c r="F253" s="5">
        <f>ROUND(Source!O251,O253)</f>
        <v>239.76</v>
      </c>
      <c r="G253" s="5" t="s">
        <v>168</v>
      </c>
      <c r="H253" s="5" t="s">
        <v>169</v>
      </c>
      <c r="I253" s="5"/>
      <c r="J253" s="5"/>
      <c r="K253" s="5">
        <v>201</v>
      </c>
      <c r="L253" s="5">
        <v>1</v>
      </c>
      <c r="M253" s="5">
        <v>3</v>
      </c>
      <c r="N253" s="5" t="s">
        <v>3</v>
      </c>
      <c r="O253" s="5">
        <v>2</v>
      </c>
      <c r="P253" s="5">
        <f>ROUND(Source!DG251,O253)</f>
        <v>2952.49</v>
      </c>
      <c r="Q253" s="5"/>
      <c r="R253" s="5"/>
      <c r="S253" s="5"/>
      <c r="T253" s="5"/>
      <c r="U253" s="5"/>
      <c r="V253" s="5"/>
      <c r="W253" s="5">
        <v>239.76</v>
      </c>
      <c r="X253" s="5">
        <v>1</v>
      </c>
      <c r="Y253" s="5">
        <v>239.76</v>
      </c>
      <c r="Z253" s="5">
        <v>2952.49</v>
      </c>
      <c r="AA253" s="5">
        <v>1</v>
      </c>
      <c r="AB253" s="5">
        <v>2952.49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202</v>
      </c>
      <c r="F254" s="5">
        <f>ROUND(Source!P251,O254)</f>
        <v>226.26</v>
      </c>
      <c r="G254" s="5" t="s">
        <v>170</v>
      </c>
      <c r="H254" s="5" t="s">
        <v>171</v>
      </c>
      <c r="I254" s="5"/>
      <c r="J254" s="5"/>
      <c r="K254" s="5">
        <v>202</v>
      </c>
      <c r="L254" s="5">
        <v>2</v>
      </c>
      <c r="M254" s="5">
        <v>3</v>
      </c>
      <c r="N254" s="5" t="s">
        <v>3</v>
      </c>
      <c r="O254" s="5">
        <v>2</v>
      </c>
      <c r="P254" s="5">
        <f>ROUND(Source!DH251,O254)</f>
        <v>2243.66</v>
      </c>
      <c r="Q254" s="5"/>
      <c r="R254" s="5"/>
      <c r="S254" s="5"/>
      <c r="T254" s="5"/>
      <c r="U254" s="5"/>
      <c r="V254" s="5"/>
      <c r="W254" s="5">
        <v>226.26</v>
      </c>
      <c r="X254" s="5">
        <v>1</v>
      </c>
      <c r="Y254" s="5">
        <v>226.26</v>
      </c>
      <c r="Z254" s="5">
        <v>2243.66</v>
      </c>
      <c r="AA254" s="5">
        <v>1</v>
      </c>
      <c r="AB254" s="5">
        <v>2243.66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222</v>
      </c>
      <c r="F255" s="5">
        <f>ROUND(Source!AO251,O255)</f>
        <v>0</v>
      </c>
      <c r="G255" s="5" t="s">
        <v>172</v>
      </c>
      <c r="H255" s="5" t="s">
        <v>173</v>
      </c>
      <c r="I255" s="5"/>
      <c r="J255" s="5"/>
      <c r="K255" s="5">
        <v>222</v>
      </c>
      <c r="L255" s="5">
        <v>3</v>
      </c>
      <c r="M255" s="5">
        <v>3</v>
      </c>
      <c r="N255" s="5" t="s">
        <v>3</v>
      </c>
      <c r="O255" s="5">
        <v>2</v>
      </c>
      <c r="P255" s="5">
        <f>ROUND(Source!EG251,O255)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225</v>
      </c>
      <c r="F256" s="5">
        <f>ROUND(Source!AV251,O256)</f>
        <v>226.26</v>
      </c>
      <c r="G256" s="5" t="s">
        <v>174</v>
      </c>
      <c r="H256" s="5" t="s">
        <v>175</v>
      </c>
      <c r="I256" s="5"/>
      <c r="J256" s="5"/>
      <c r="K256" s="5">
        <v>225</v>
      </c>
      <c r="L256" s="5">
        <v>4</v>
      </c>
      <c r="M256" s="5">
        <v>3</v>
      </c>
      <c r="N256" s="5" t="s">
        <v>3</v>
      </c>
      <c r="O256" s="5">
        <v>2</v>
      </c>
      <c r="P256" s="5">
        <f>ROUND(Source!EN251,O256)</f>
        <v>2243.66</v>
      </c>
      <c r="Q256" s="5"/>
      <c r="R256" s="5"/>
      <c r="S256" s="5"/>
      <c r="T256" s="5"/>
      <c r="U256" s="5"/>
      <c r="V256" s="5"/>
      <c r="W256" s="5">
        <v>226.26</v>
      </c>
      <c r="X256" s="5">
        <v>1</v>
      </c>
      <c r="Y256" s="5">
        <v>226.26</v>
      </c>
      <c r="Z256" s="5">
        <v>2243.66</v>
      </c>
      <c r="AA256" s="5">
        <v>1</v>
      </c>
      <c r="AB256" s="5">
        <v>2243.66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226</v>
      </c>
      <c r="F257" s="5">
        <f>ROUND(Source!AW251,O257)</f>
        <v>226.26</v>
      </c>
      <c r="G257" s="5" t="s">
        <v>176</v>
      </c>
      <c r="H257" s="5" t="s">
        <v>177</v>
      </c>
      <c r="I257" s="5"/>
      <c r="J257" s="5"/>
      <c r="K257" s="5">
        <v>226</v>
      </c>
      <c r="L257" s="5">
        <v>5</v>
      </c>
      <c r="M257" s="5">
        <v>3</v>
      </c>
      <c r="N257" s="5" t="s">
        <v>3</v>
      </c>
      <c r="O257" s="5">
        <v>2</v>
      </c>
      <c r="P257" s="5">
        <f>ROUND(Source!EO251,O257)</f>
        <v>2243.66</v>
      </c>
      <c r="Q257" s="5"/>
      <c r="R257" s="5"/>
      <c r="S257" s="5"/>
      <c r="T257" s="5"/>
      <c r="U257" s="5"/>
      <c r="V257" s="5"/>
      <c r="W257" s="5">
        <v>226.26</v>
      </c>
      <c r="X257" s="5">
        <v>1</v>
      </c>
      <c r="Y257" s="5">
        <v>226.26</v>
      </c>
      <c r="Z257" s="5">
        <v>2243.66</v>
      </c>
      <c r="AA257" s="5">
        <v>1</v>
      </c>
      <c r="AB257" s="5">
        <v>2243.66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227</v>
      </c>
      <c r="F258" s="5">
        <f>ROUND(Source!AX251,O258)</f>
        <v>0</v>
      </c>
      <c r="G258" s="5" t="s">
        <v>178</v>
      </c>
      <c r="H258" s="5" t="s">
        <v>179</v>
      </c>
      <c r="I258" s="5"/>
      <c r="J258" s="5"/>
      <c r="K258" s="5">
        <v>227</v>
      </c>
      <c r="L258" s="5">
        <v>6</v>
      </c>
      <c r="M258" s="5">
        <v>3</v>
      </c>
      <c r="N258" s="5" t="s">
        <v>3</v>
      </c>
      <c r="O258" s="5">
        <v>2</v>
      </c>
      <c r="P258" s="5">
        <f>ROUND(Source!EP251,O258)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228</v>
      </c>
      <c r="F259" s="5">
        <f>ROUND(Source!AY251,O259)</f>
        <v>226.26</v>
      </c>
      <c r="G259" s="5" t="s">
        <v>180</v>
      </c>
      <c r="H259" s="5" t="s">
        <v>181</v>
      </c>
      <c r="I259" s="5"/>
      <c r="J259" s="5"/>
      <c r="K259" s="5">
        <v>228</v>
      </c>
      <c r="L259" s="5">
        <v>7</v>
      </c>
      <c r="M259" s="5">
        <v>3</v>
      </c>
      <c r="N259" s="5" t="s">
        <v>3</v>
      </c>
      <c r="O259" s="5">
        <v>2</v>
      </c>
      <c r="P259" s="5">
        <f>ROUND(Source!EQ251,O259)</f>
        <v>2243.66</v>
      </c>
      <c r="Q259" s="5"/>
      <c r="R259" s="5"/>
      <c r="S259" s="5"/>
      <c r="T259" s="5"/>
      <c r="U259" s="5"/>
      <c r="V259" s="5"/>
      <c r="W259" s="5">
        <v>226.26</v>
      </c>
      <c r="X259" s="5">
        <v>1</v>
      </c>
      <c r="Y259" s="5">
        <v>226.26</v>
      </c>
      <c r="Z259" s="5">
        <v>2243.66</v>
      </c>
      <c r="AA259" s="5">
        <v>1</v>
      </c>
      <c r="AB259" s="5">
        <v>2243.66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216</v>
      </c>
      <c r="F260" s="5">
        <f>ROUND(Source!AP251,O260)</f>
        <v>0</v>
      </c>
      <c r="G260" s="5" t="s">
        <v>182</v>
      </c>
      <c r="H260" s="5" t="s">
        <v>183</v>
      </c>
      <c r="I260" s="5"/>
      <c r="J260" s="5"/>
      <c r="K260" s="5">
        <v>216</v>
      </c>
      <c r="L260" s="5">
        <v>8</v>
      </c>
      <c r="M260" s="5">
        <v>3</v>
      </c>
      <c r="N260" s="5" t="s">
        <v>3</v>
      </c>
      <c r="O260" s="5">
        <v>2</v>
      </c>
      <c r="P260" s="5">
        <f>ROUND(Source!EH251,O260)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223</v>
      </c>
      <c r="F261" s="5">
        <f>ROUND(Source!AQ251,O261)</f>
        <v>0</v>
      </c>
      <c r="G261" s="5" t="s">
        <v>184</v>
      </c>
      <c r="H261" s="5" t="s">
        <v>185</v>
      </c>
      <c r="I261" s="5"/>
      <c r="J261" s="5"/>
      <c r="K261" s="5">
        <v>223</v>
      </c>
      <c r="L261" s="5">
        <v>9</v>
      </c>
      <c r="M261" s="5">
        <v>3</v>
      </c>
      <c r="N261" s="5" t="s">
        <v>3</v>
      </c>
      <c r="O261" s="5">
        <v>2</v>
      </c>
      <c r="P261" s="5">
        <f>ROUND(Source!EI251,O261)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229</v>
      </c>
      <c r="F262" s="5">
        <f>ROUND(Source!AZ251,O262)</f>
        <v>0</v>
      </c>
      <c r="G262" s="5" t="s">
        <v>186</v>
      </c>
      <c r="H262" s="5" t="s">
        <v>187</v>
      </c>
      <c r="I262" s="5"/>
      <c r="J262" s="5"/>
      <c r="K262" s="5">
        <v>229</v>
      </c>
      <c r="L262" s="5">
        <v>10</v>
      </c>
      <c r="M262" s="5">
        <v>3</v>
      </c>
      <c r="N262" s="5" t="s">
        <v>3</v>
      </c>
      <c r="O262" s="5">
        <v>2</v>
      </c>
      <c r="P262" s="5">
        <f>ROUND(Source!ER251,O262)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203</v>
      </c>
      <c r="F263" s="5">
        <f>ROUND(Source!Q251,O263)</f>
        <v>1.07</v>
      </c>
      <c r="G263" s="5" t="s">
        <v>188</v>
      </c>
      <c r="H263" s="5" t="s">
        <v>189</v>
      </c>
      <c r="I263" s="5"/>
      <c r="J263" s="5"/>
      <c r="K263" s="5">
        <v>203</v>
      </c>
      <c r="L263" s="5">
        <v>11</v>
      </c>
      <c r="M263" s="5">
        <v>3</v>
      </c>
      <c r="N263" s="5" t="s">
        <v>3</v>
      </c>
      <c r="O263" s="5">
        <v>2</v>
      </c>
      <c r="P263" s="5">
        <f>ROUND(Source!DI251,O263)</f>
        <v>16.850000000000001</v>
      </c>
      <c r="Q263" s="5"/>
      <c r="R263" s="5"/>
      <c r="S263" s="5"/>
      <c r="T263" s="5"/>
      <c r="U263" s="5"/>
      <c r="V263" s="5"/>
      <c r="W263" s="5">
        <v>1.07</v>
      </c>
      <c r="X263" s="5">
        <v>1</v>
      </c>
      <c r="Y263" s="5">
        <v>1.07</v>
      </c>
      <c r="Z263" s="5">
        <v>16.850000000000001</v>
      </c>
      <c r="AA263" s="5">
        <v>1</v>
      </c>
      <c r="AB263" s="5">
        <v>16.850000000000001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231</v>
      </c>
      <c r="F264" s="5">
        <f>ROUND(Source!BB251,O264)</f>
        <v>0</v>
      </c>
      <c r="G264" s="5" t="s">
        <v>190</v>
      </c>
      <c r="H264" s="5" t="s">
        <v>191</v>
      </c>
      <c r="I264" s="5"/>
      <c r="J264" s="5"/>
      <c r="K264" s="5">
        <v>231</v>
      </c>
      <c r="L264" s="5">
        <v>12</v>
      </c>
      <c r="M264" s="5">
        <v>3</v>
      </c>
      <c r="N264" s="5" t="s">
        <v>3</v>
      </c>
      <c r="O264" s="5">
        <v>2</v>
      </c>
      <c r="P264" s="5">
        <f>ROUND(Source!ET251,O264)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204</v>
      </c>
      <c r="F265" s="5">
        <f>ROUND(Source!R251,O265)</f>
        <v>0.14000000000000001</v>
      </c>
      <c r="G265" s="5" t="s">
        <v>192</v>
      </c>
      <c r="H265" s="5" t="s">
        <v>193</v>
      </c>
      <c r="I265" s="5"/>
      <c r="J265" s="5"/>
      <c r="K265" s="5">
        <v>204</v>
      </c>
      <c r="L265" s="5">
        <v>13</v>
      </c>
      <c r="M265" s="5">
        <v>3</v>
      </c>
      <c r="N265" s="5" t="s">
        <v>3</v>
      </c>
      <c r="O265" s="5">
        <v>2</v>
      </c>
      <c r="P265" s="5">
        <f>ROUND(Source!DJ251,O265)</f>
        <v>7.79</v>
      </c>
      <c r="Q265" s="5"/>
      <c r="R265" s="5"/>
      <c r="S265" s="5"/>
      <c r="T265" s="5"/>
      <c r="U265" s="5"/>
      <c r="V265" s="5"/>
      <c r="W265" s="5">
        <v>0.14000000000000001</v>
      </c>
      <c r="X265" s="5">
        <v>1</v>
      </c>
      <c r="Y265" s="5">
        <v>0.14000000000000001</v>
      </c>
      <c r="Z265" s="5">
        <v>7.79</v>
      </c>
      <c r="AA265" s="5">
        <v>1</v>
      </c>
      <c r="AB265" s="5">
        <v>7.79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205</v>
      </c>
      <c r="F266" s="5">
        <f>ROUND(Source!S251,O266)</f>
        <v>12.43</v>
      </c>
      <c r="G266" s="5" t="s">
        <v>194</v>
      </c>
      <c r="H266" s="5" t="s">
        <v>195</v>
      </c>
      <c r="I266" s="5"/>
      <c r="J266" s="5"/>
      <c r="K266" s="5">
        <v>205</v>
      </c>
      <c r="L266" s="5">
        <v>14</v>
      </c>
      <c r="M266" s="5">
        <v>3</v>
      </c>
      <c r="N266" s="5" t="s">
        <v>3</v>
      </c>
      <c r="O266" s="5">
        <v>2</v>
      </c>
      <c r="P266" s="5">
        <f>ROUND(Source!DK251,O266)</f>
        <v>691.98</v>
      </c>
      <c r="Q266" s="5"/>
      <c r="R266" s="5"/>
      <c r="S266" s="5"/>
      <c r="T266" s="5"/>
      <c r="U266" s="5"/>
      <c r="V266" s="5"/>
      <c r="W266" s="5">
        <v>12.43</v>
      </c>
      <c r="X266" s="5">
        <v>1</v>
      </c>
      <c r="Y266" s="5">
        <v>12.43</v>
      </c>
      <c r="Z266" s="5">
        <v>691.98</v>
      </c>
      <c r="AA266" s="5">
        <v>1</v>
      </c>
      <c r="AB266" s="5">
        <v>691.98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232</v>
      </c>
      <c r="F267" s="5">
        <f>ROUND(Source!BC251,O267)</f>
        <v>0</v>
      </c>
      <c r="G267" s="5" t="s">
        <v>196</v>
      </c>
      <c r="H267" s="5" t="s">
        <v>197</v>
      </c>
      <c r="I267" s="5"/>
      <c r="J267" s="5"/>
      <c r="K267" s="5">
        <v>232</v>
      </c>
      <c r="L267" s="5">
        <v>15</v>
      </c>
      <c r="M267" s="5">
        <v>3</v>
      </c>
      <c r="N267" s="5" t="s">
        <v>3</v>
      </c>
      <c r="O267" s="5">
        <v>2</v>
      </c>
      <c r="P267" s="5">
        <f>ROUND(Source!EU251,O267)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214</v>
      </c>
      <c r="F268" s="5">
        <f>ROUND(Source!AS251,O268)</f>
        <v>224.52</v>
      </c>
      <c r="G268" s="5" t="s">
        <v>198</v>
      </c>
      <c r="H268" s="5" t="s">
        <v>199</v>
      </c>
      <c r="I268" s="5"/>
      <c r="J268" s="5"/>
      <c r="K268" s="5">
        <v>214</v>
      </c>
      <c r="L268" s="5">
        <v>16</v>
      </c>
      <c r="M268" s="5">
        <v>3</v>
      </c>
      <c r="N268" s="5" t="s">
        <v>3</v>
      </c>
      <c r="O268" s="5">
        <v>2</v>
      </c>
      <c r="P268" s="5">
        <f>ROUND(Source!EK251,O268)</f>
        <v>2213.77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215</v>
      </c>
      <c r="F269" s="5">
        <f>ROUND(Source!AT251,O269)</f>
        <v>33.840000000000003</v>
      </c>
      <c r="G269" s="5" t="s">
        <v>200</v>
      </c>
      <c r="H269" s="5" t="s">
        <v>201</v>
      </c>
      <c r="I269" s="5"/>
      <c r="J269" s="5"/>
      <c r="K269" s="5">
        <v>215</v>
      </c>
      <c r="L269" s="5">
        <v>17</v>
      </c>
      <c r="M269" s="5">
        <v>3</v>
      </c>
      <c r="N269" s="5" t="s">
        <v>3</v>
      </c>
      <c r="O269" s="5">
        <v>2</v>
      </c>
      <c r="P269" s="5">
        <f>ROUND(Source!EL251,O269)</f>
        <v>1774.38</v>
      </c>
      <c r="Q269" s="5"/>
      <c r="R269" s="5"/>
      <c r="S269" s="5"/>
      <c r="T269" s="5"/>
      <c r="U269" s="5"/>
      <c r="V269" s="5"/>
      <c r="W269" s="5">
        <v>33.840000000000003</v>
      </c>
      <c r="X269" s="5">
        <v>1</v>
      </c>
      <c r="Y269" s="5">
        <v>33.840000000000003</v>
      </c>
      <c r="Z269" s="5">
        <v>1774.38</v>
      </c>
      <c r="AA269" s="5">
        <v>1</v>
      </c>
      <c r="AB269" s="5">
        <v>1774.38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217</v>
      </c>
      <c r="F270" s="5">
        <f>ROUND(Source!AU251,O270)</f>
        <v>0</v>
      </c>
      <c r="G270" s="5" t="s">
        <v>202</v>
      </c>
      <c r="H270" s="5" t="s">
        <v>203</v>
      </c>
      <c r="I270" s="5"/>
      <c r="J270" s="5"/>
      <c r="K270" s="5">
        <v>217</v>
      </c>
      <c r="L270" s="5">
        <v>18</v>
      </c>
      <c r="M270" s="5">
        <v>3</v>
      </c>
      <c r="N270" s="5" t="s">
        <v>3</v>
      </c>
      <c r="O270" s="5">
        <v>2</v>
      </c>
      <c r="P270" s="5">
        <f>ROUND(Source!EM251,O270)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230</v>
      </c>
      <c r="F271" s="5">
        <f>ROUND(Source!BA251,O271)</f>
        <v>0</v>
      </c>
      <c r="G271" s="5" t="s">
        <v>204</v>
      </c>
      <c r="H271" s="5" t="s">
        <v>205</v>
      </c>
      <c r="I271" s="5"/>
      <c r="J271" s="5"/>
      <c r="K271" s="5">
        <v>230</v>
      </c>
      <c r="L271" s="5">
        <v>19</v>
      </c>
      <c r="M271" s="5">
        <v>3</v>
      </c>
      <c r="N271" s="5" t="s">
        <v>3</v>
      </c>
      <c r="O271" s="5">
        <v>2</v>
      </c>
      <c r="P271" s="5">
        <f>ROUND(Source!ES251,O271)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206</v>
      </c>
      <c r="F272" s="5">
        <f>ROUND(Source!T251,O272)</f>
        <v>0</v>
      </c>
      <c r="G272" s="5" t="s">
        <v>206</v>
      </c>
      <c r="H272" s="5" t="s">
        <v>207</v>
      </c>
      <c r="I272" s="5"/>
      <c r="J272" s="5"/>
      <c r="K272" s="5">
        <v>206</v>
      </c>
      <c r="L272" s="5">
        <v>20</v>
      </c>
      <c r="M272" s="5">
        <v>3</v>
      </c>
      <c r="N272" s="5" t="s">
        <v>3</v>
      </c>
      <c r="O272" s="5">
        <v>2</v>
      </c>
      <c r="P272" s="5">
        <f>ROUND(Source!DL251,O272)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207</v>
      </c>
      <c r="F273" s="5">
        <f>Source!U251</f>
        <v>1.0086350999999998</v>
      </c>
      <c r="G273" s="5" t="s">
        <v>208</v>
      </c>
      <c r="H273" s="5" t="s">
        <v>209</v>
      </c>
      <c r="I273" s="5"/>
      <c r="J273" s="5"/>
      <c r="K273" s="5">
        <v>207</v>
      </c>
      <c r="L273" s="5">
        <v>21</v>
      </c>
      <c r="M273" s="5">
        <v>3</v>
      </c>
      <c r="N273" s="5" t="s">
        <v>3</v>
      </c>
      <c r="O273" s="5">
        <v>-1</v>
      </c>
      <c r="P273" s="5">
        <f>Source!DM251</f>
        <v>1.0086350999999998</v>
      </c>
      <c r="Q273" s="5"/>
      <c r="R273" s="5"/>
      <c r="S273" s="5"/>
      <c r="T273" s="5"/>
      <c r="U273" s="5"/>
      <c r="V273" s="5"/>
      <c r="W273" s="5">
        <v>1.0086351</v>
      </c>
      <c r="X273" s="5">
        <v>1</v>
      </c>
      <c r="Y273" s="5">
        <v>1.0086351</v>
      </c>
      <c r="Z273" s="5">
        <v>1.0086351</v>
      </c>
      <c r="AA273" s="5">
        <v>1</v>
      </c>
      <c r="AB273" s="5">
        <v>1.0086351</v>
      </c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208</v>
      </c>
      <c r="F274" s="5">
        <f>Source!V251</f>
        <v>0</v>
      </c>
      <c r="G274" s="5" t="s">
        <v>210</v>
      </c>
      <c r="H274" s="5" t="s">
        <v>211</v>
      </c>
      <c r="I274" s="5"/>
      <c r="J274" s="5"/>
      <c r="K274" s="5">
        <v>208</v>
      </c>
      <c r="L274" s="5">
        <v>22</v>
      </c>
      <c r="M274" s="5">
        <v>3</v>
      </c>
      <c r="N274" s="5" t="s">
        <v>3</v>
      </c>
      <c r="O274" s="5">
        <v>-1</v>
      </c>
      <c r="P274" s="5">
        <f>Source!DN251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209</v>
      </c>
      <c r="F275" s="5">
        <f>ROUND(Source!W251,O275)</f>
        <v>0</v>
      </c>
      <c r="G275" s="5" t="s">
        <v>212</v>
      </c>
      <c r="H275" s="5" t="s">
        <v>213</v>
      </c>
      <c r="I275" s="5"/>
      <c r="J275" s="5"/>
      <c r="K275" s="5">
        <v>209</v>
      </c>
      <c r="L275" s="5">
        <v>23</v>
      </c>
      <c r="M275" s="5">
        <v>3</v>
      </c>
      <c r="N275" s="5" t="s">
        <v>3</v>
      </c>
      <c r="O275" s="5">
        <v>2</v>
      </c>
      <c r="P275" s="5">
        <f>ROUND(Source!DO251,O275)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233</v>
      </c>
      <c r="F276" s="5">
        <f>ROUND(Source!BD251,O276)</f>
        <v>0</v>
      </c>
      <c r="G276" s="5" t="s">
        <v>214</v>
      </c>
      <c r="H276" s="5" t="s">
        <v>215</v>
      </c>
      <c r="I276" s="5"/>
      <c r="J276" s="5"/>
      <c r="K276" s="5">
        <v>233</v>
      </c>
      <c r="L276" s="5">
        <v>24</v>
      </c>
      <c r="M276" s="5">
        <v>3</v>
      </c>
      <c r="N276" s="5" t="s">
        <v>3</v>
      </c>
      <c r="O276" s="5">
        <v>2</v>
      </c>
      <c r="P276" s="5">
        <f>ROUND(Source!EV251,O276)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210</v>
      </c>
      <c r="F277" s="5">
        <f>ROUND(Source!X251,O277)</f>
        <v>12.19</v>
      </c>
      <c r="G277" s="5" t="s">
        <v>216</v>
      </c>
      <c r="H277" s="5" t="s">
        <v>217</v>
      </c>
      <c r="I277" s="5"/>
      <c r="J277" s="5"/>
      <c r="K277" s="5">
        <v>210</v>
      </c>
      <c r="L277" s="5">
        <v>25</v>
      </c>
      <c r="M277" s="5">
        <v>3</v>
      </c>
      <c r="N277" s="5" t="s">
        <v>3</v>
      </c>
      <c r="O277" s="5">
        <v>2</v>
      </c>
      <c r="P277" s="5">
        <f>ROUND(Source!DP251,O277)</f>
        <v>678.78</v>
      </c>
      <c r="Q277" s="5"/>
      <c r="R277" s="5"/>
      <c r="S277" s="5"/>
      <c r="T277" s="5"/>
      <c r="U277" s="5"/>
      <c r="V277" s="5"/>
      <c r="W277" s="5">
        <v>12.19</v>
      </c>
      <c r="X277" s="5">
        <v>1</v>
      </c>
      <c r="Y277" s="5">
        <v>12.19</v>
      </c>
      <c r="Z277" s="5">
        <v>678.78</v>
      </c>
      <c r="AA277" s="5">
        <v>1</v>
      </c>
      <c r="AB277" s="5">
        <v>678.78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211</v>
      </c>
      <c r="F278" s="5">
        <f>ROUND(Source!Y251,O278)</f>
        <v>6.41</v>
      </c>
      <c r="G278" s="5" t="s">
        <v>218</v>
      </c>
      <c r="H278" s="5" t="s">
        <v>219</v>
      </c>
      <c r="I278" s="5"/>
      <c r="J278" s="5"/>
      <c r="K278" s="5">
        <v>211</v>
      </c>
      <c r="L278" s="5">
        <v>26</v>
      </c>
      <c r="M278" s="5">
        <v>3</v>
      </c>
      <c r="N278" s="5" t="s">
        <v>3</v>
      </c>
      <c r="O278" s="5">
        <v>2</v>
      </c>
      <c r="P278" s="5">
        <f>ROUND(Source!DQ251,O278)</f>
        <v>356.88</v>
      </c>
      <c r="Q278" s="5"/>
      <c r="R278" s="5"/>
      <c r="S278" s="5"/>
      <c r="T278" s="5"/>
      <c r="U278" s="5"/>
      <c r="V278" s="5"/>
      <c r="W278" s="5">
        <v>6.41</v>
      </c>
      <c r="X278" s="5">
        <v>1</v>
      </c>
      <c r="Y278" s="5">
        <v>6.41</v>
      </c>
      <c r="Z278" s="5">
        <v>356.88</v>
      </c>
      <c r="AA278" s="5">
        <v>1</v>
      </c>
      <c r="AB278" s="5">
        <v>356.88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224</v>
      </c>
      <c r="F279" s="5">
        <f>ROUND(Source!AR251,O279)</f>
        <v>258.36</v>
      </c>
      <c r="G279" s="5" t="s">
        <v>220</v>
      </c>
      <c r="H279" s="5" t="s">
        <v>221</v>
      </c>
      <c r="I279" s="5"/>
      <c r="J279" s="5"/>
      <c r="K279" s="5">
        <v>224</v>
      </c>
      <c r="L279" s="5">
        <v>27</v>
      </c>
      <c r="M279" s="5">
        <v>3</v>
      </c>
      <c r="N279" s="5" t="s">
        <v>3</v>
      </c>
      <c r="O279" s="5">
        <v>2</v>
      </c>
      <c r="P279" s="5">
        <f>ROUND(Source!EJ251,O279)</f>
        <v>3988.15</v>
      </c>
      <c r="Q279" s="5"/>
      <c r="R279" s="5"/>
      <c r="S279" s="5"/>
      <c r="T279" s="5"/>
      <c r="U279" s="5"/>
      <c r="V279" s="5"/>
      <c r="W279" s="5">
        <v>258.36</v>
      </c>
      <c r="X279" s="5">
        <v>1</v>
      </c>
      <c r="Y279" s="5">
        <v>258.36</v>
      </c>
      <c r="Z279" s="5">
        <v>3988.15</v>
      </c>
      <c r="AA279" s="5">
        <v>1</v>
      </c>
      <c r="AB279" s="5">
        <v>3988.15</v>
      </c>
    </row>
    <row r="281" spans="1:206" x14ac:dyDescent="0.2">
      <c r="A281" s="3">
        <v>51</v>
      </c>
      <c r="B281" s="3">
        <f>B20</f>
        <v>1</v>
      </c>
      <c r="C281" s="3">
        <f>A20</f>
        <v>3</v>
      </c>
      <c r="D281" s="3">
        <f>ROW(A20)</f>
        <v>20</v>
      </c>
      <c r="E281" s="3"/>
      <c r="F281" s="3" t="str">
        <f>IF(F20&lt;&gt;"",F20,"")</f>
        <v>02-01-01</v>
      </c>
      <c r="G281" s="3" t="str">
        <f>IF(G20&lt;&gt;"",G20,"")</f>
        <v>Строительство КЛ-0,4кВ</v>
      </c>
      <c r="H281" s="3">
        <v>0</v>
      </c>
      <c r="I281" s="3"/>
      <c r="J281" s="3"/>
      <c r="K281" s="3"/>
      <c r="L281" s="3"/>
      <c r="M281" s="3"/>
      <c r="N281" s="3"/>
      <c r="O281" s="3">
        <f t="shared" ref="O281:T281" si="290">ROUND(O101+O168+O251+AB281,2)</f>
        <v>239.76</v>
      </c>
      <c r="P281" s="3">
        <f t="shared" si="290"/>
        <v>226.26</v>
      </c>
      <c r="Q281" s="3">
        <f t="shared" si="290"/>
        <v>1.07</v>
      </c>
      <c r="R281" s="3">
        <f t="shared" si="290"/>
        <v>0.14000000000000001</v>
      </c>
      <c r="S281" s="3">
        <f t="shared" si="290"/>
        <v>12.43</v>
      </c>
      <c r="T281" s="3">
        <f t="shared" si="290"/>
        <v>0</v>
      </c>
      <c r="U281" s="3">
        <f>U101+U168+U251+AH281</f>
        <v>1.0086350999999998</v>
      </c>
      <c r="V281" s="3">
        <f>V101+V168+V251+AI281</f>
        <v>0</v>
      </c>
      <c r="W281" s="3">
        <f>ROUND(W101+W168+W251+AJ281,2)</f>
        <v>0</v>
      </c>
      <c r="X281" s="3">
        <f>ROUND(X101+X168+X251+AK281,2)</f>
        <v>12.19</v>
      </c>
      <c r="Y281" s="3">
        <f>ROUND(Y101+Y168+Y251+AL281,2)</f>
        <v>6.41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>
        <f t="shared" ref="AO281:BD281" si="291">ROUND(AO101+AO168+AO251+BX281,2)</f>
        <v>0</v>
      </c>
      <c r="AP281" s="3">
        <f t="shared" si="291"/>
        <v>0</v>
      </c>
      <c r="AQ281" s="3">
        <f t="shared" si="291"/>
        <v>0</v>
      </c>
      <c r="AR281" s="3">
        <f t="shared" si="291"/>
        <v>258.36</v>
      </c>
      <c r="AS281" s="3">
        <f t="shared" si="291"/>
        <v>224.52</v>
      </c>
      <c r="AT281" s="3">
        <f t="shared" si="291"/>
        <v>33.840000000000003</v>
      </c>
      <c r="AU281" s="3">
        <f t="shared" si="291"/>
        <v>0</v>
      </c>
      <c r="AV281" s="3">
        <f t="shared" si="291"/>
        <v>226.26</v>
      </c>
      <c r="AW281" s="3">
        <f t="shared" si="291"/>
        <v>226.26</v>
      </c>
      <c r="AX281" s="3">
        <f t="shared" si="291"/>
        <v>0</v>
      </c>
      <c r="AY281" s="3">
        <f t="shared" si="291"/>
        <v>226.26</v>
      </c>
      <c r="AZ281" s="3">
        <f t="shared" si="291"/>
        <v>0</v>
      </c>
      <c r="BA281" s="3">
        <f t="shared" si="291"/>
        <v>0</v>
      </c>
      <c r="BB281" s="3">
        <f t="shared" si="291"/>
        <v>0</v>
      </c>
      <c r="BC281" s="3">
        <f t="shared" si="291"/>
        <v>0</v>
      </c>
      <c r="BD281" s="3">
        <f t="shared" si="291"/>
        <v>0</v>
      </c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4">
        <f t="shared" ref="DG281:DL281" si="292">ROUND(DG101+DG168+DG251+DT281,2)</f>
        <v>2952.49</v>
      </c>
      <c r="DH281" s="4">
        <f t="shared" si="292"/>
        <v>2243.66</v>
      </c>
      <c r="DI281" s="4">
        <f t="shared" si="292"/>
        <v>16.850000000000001</v>
      </c>
      <c r="DJ281" s="4">
        <f t="shared" si="292"/>
        <v>7.79</v>
      </c>
      <c r="DK281" s="4">
        <f t="shared" si="292"/>
        <v>691.98</v>
      </c>
      <c r="DL281" s="4">
        <f t="shared" si="292"/>
        <v>0</v>
      </c>
      <c r="DM281" s="4">
        <f>DM101+DM168+DM251+DZ281</f>
        <v>1.0086350999999998</v>
      </c>
      <c r="DN281" s="4">
        <f>DN101+DN168+DN251+EA281</f>
        <v>0</v>
      </c>
      <c r="DO281" s="4">
        <f>ROUND(DO101+DO168+DO251+EB281,2)</f>
        <v>0</v>
      </c>
      <c r="DP281" s="4">
        <f>ROUND(DP101+DP168+DP251+EC281,2)</f>
        <v>678.78</v>
      </c>
      <c r="DQ281" s="4">
        <f>ROUND(DQ101+DQ168+DQ251+ED281,2)</f>
        <v>356.88</v>
      </c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>
        <f t="shared" ref="EG281:EV281" si="293">ROUND(EG101+EG168+EG251+FP281,2)</f>
        <v>0</v>
      </c>
      <c r="EH281" s="4">
        <f t="shared" si="293"/>
        <v>0</v>
      </c>
      <c r="EI281" s="4">
        <f t="shared" si="293"/>
        <v>0</v>
      </c>
      <c r="EJ281" s="4">
        <f t="shared" si="293"/>
        <v>3988.15</v>
      </c>
      <c r="EK281" s="4">
        <f t="shared" si="293"/>
        <v>2213.77</v>
      </c>
      <c r="EL281" s="4">
        <f t="shared" si="293"/>
        <v>1774.38</v>
      </c>
      <c r="EM281" s="4">
        <f t="shared" si="293"/>
        <v>0</v>
      </c>
      <c r="EN281" s="4">
        <f t="shared" si="293"/>
        <v>2243.66</v>
      </c>
      <c r="EO281" s="4">
        <f t="shared" si="293"/>
        <v>2243.66</v>
      </c>
      <c r="EP281" s="4">
        <f t="shared" si="293"/>
        <v>0</v>
      </c>
      <c r="EQ281" s="4">
        <f t="shared" si="293"/>
        <v>2243.66</v>
      </c>
      <c r="ER281" s="4">
        <f t="shared" si="293"/>
        <v>0</v>
      </c>
      <c r="ES281" s="4">
        <f t="shared" si="293"/>
        <v>0</v>
      </c>
      <c r="ET281" s="4">
        <f t="shared" si="293"/>
        <v>0</v>
      </c>
      <c r="EU281" s="4">
        <f t="shared" si="293"/>
        <v>0</v>
      </c>
      <c r="EV281" s="4">
        <f t="shared" si="293"/>
        <v>0</v>
      </c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>
        <v>0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201</v>
      </c>
      <c r="F283" s="5">
        <f>ROUND(Source!O281,O283)</f>
        <v>239.76</v>
      </c>
      <c r="G283" s="5" t="s">
        <v>168</v>
      </c>
      <c r="H283" s="5" t="s">
        <v>169</v>
      </c>
      <c r="I283" s="5"/>
      <c r="J283" s="5"/>
      <c r="K283" s="5">
        <v>201</v>
      </c>
      <c r="L283" s="5">
        <v>1</v>
      </c>
      <c r="M283" s="5">
        <v>3</v>
      </c>
      <c r="N283" s="5" t="s">
        <v>3</v>
      </c>
      <c r="O283" s="5">
        <v>2</v>
      </c>
      <c r="P283" s="5">
        <f>ROUND(Source!DG281,O283)</f>
        <v>2952.49</v>
      </c>
      <c r="Q283" s="5"/>
      <c r="R283" s="5"/>
      <c r="S283" s="5"/>
      <c r="T283" s="5"/>
      <c r="U283" s="5"/>
      <c r="V283" s="5"/>
      <c r="W283" s="5">
        <v>239.76</v>
      </c>
      <c r="X283" s="5">
        <v>1</v>
      </c>
      <c r="Y283" s="5">
        <v>239.76</v>
      </c>
      <c r="Z283" s="5">
        <v>2952.49</v>
      </c>
      <c r="AA283" s="5">
        <v>1</v>
      </c>
      <c r="AB283" s="5">
        <v>2952.49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202</v>
      </c>
      <c r="F284" s="5">
        <f>ROUND(Source!P281,O284)</f>
        <v>226.26</v>
      </c>
      <c r="G284" s="5" t="s">
        <v>170</v>
      </c>
      <c r="H284" s="5" t="s">
        <v>171</v>
      </c>
      <c r="I284" s="5"/>
      <c r="J284" s="5"/>
      <c r="K284" s="5">
        <v>202</v>
      </c>
      <c r="L284" s="5">
        <v>2</v>
      </c>
      <c r="M284" s="5">
        <v>3</v>
      </c>
      <c r="N284" s="5" t="s">
        <v>3</v>
      </c>
      <c r="O284" s="5">
        <v>2</v>
      </c>
      <c r="P284" s="5">
        <f>ROUND(Source!DH281,O284)</f>
        <v>2243.66</v>
      </c>
      <c r="Q284" s="5"/>
      <c r="R284" s="5"/>
      <c r="S284" s="5"/>
      <c r="T284" s="5"/>
      <c r="U284" s="5"/>
      <c r="V284" s="5"/>
      <c r="W284" s="5">
        <v>226.26</v>
      </c>
      <c r="X284" s="5">
        <v>1</v>
      </c>
      <c r="Y284" s="5">
        <v>226.26</v>
      </c>
      <c r="Z284" s="5">
        <v>2243.66</v>
      </c>
      <c r="AA284" s="5">
        <v>1</v>
      </c>
      <c r="AB284" s="5">
        <v>2243.66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222</v>
      </c>
      <c r="F285" s="5">
        <f>ROUND(Source!AO281,O285)</f>
        <v>0</v>
      </c>
      <c r="G285" s="5" t="s">
        <v>172</v>
      </c>
      <c r="H285" s="5" t="s">
        <v>173</v>
      </c>
      <c r="I285" s="5"/>
      <c r="J285" s="5"/>
      <c r="K285" s="5">
        <v>222</v>
      </c>
      <c r="L285" s="5">
        <v>3</v>
      </c>
      <c r="M285" s="5">
        <v>3</v>
      </c>
      <c r="N285" s="5" t="s">
        <v>3</v>
      </c>
      <c r="O285" s="5">
        <v>2</v>
      </c>
      <c r="P285" s="5">
        <f>ROUND(Source!EG281,O285)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225</v>
      </c>
      <c r="F286" s="5">
        <f>ROUND(Source!AV281,O286)</f>
        <v>226.26</v>
      </c>
      <c r="G286" s="5" t="s">
        <v>174</v>
      </c>
      <c r="H286" s="5" t="s">
        <v>175</v>
      </c>
      <c r="I286" s="5"/>
      <c r="J286" s="5"/>
      <c r="K286" s="5">
        <v>225</v>
      </c>
      <c r="L286" s="5">
        <v>4</v>
      </c>
      <c r="M286" s="5">
        <v>3</v>
      </c>
      <c r="N286" s="5" t="s">
        <v>3</v>
      </c>
      <c r="O286" s="5">
        <v>2</v>
      </c>
      <c r="P286" s="5">
        <f>ROUND(Source!EN281,O286)</f>
        <v>2243.66</v>
      </c>
      <c r="Q286" s="5"/>
      <c r="R286" s="5"/>
      <c r="S286" s="5"/>
      <c r="T286" s="5"/>
      <c r="U286" s="5"/>
      <c r="V286" s="5"/>
      <c r="W286" s="5">
        <v>226.26</v>
      </c>
      <c r="X286" s="5">
        <v>1</v>
      </c>
      <c r="Y286" s="5">
        <v>226.26</v>
      </c>
      <c r="Z286" s="5">
        <v>2243.66</v>
      </c>
      <c r="AA286" s="5">
        <v>1</v>
      </c>
      <c r="AB286" s="5">
        <v>2243.66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226</v>
      </c>
      <c r="F287" s="5">
        <f>ROUND(Source!AW281,O287)</f>
        <v>226.26</v>
      </c>
      <c r="G287" s="5" t="s">
        <v>176</v>
      </c>
      <c r="H287" s="5" t="s">
        <v>177</v>
      </c>
      <c r="I287" s="5"/>
      <c r="J287" s="5"/>
      <c r="K287" s="5">
        <v>226</v>
      </c>
      <c r="L287" s="5">
        <v>5</v>
      </c>
      <c r="M287" s="5">
        <v>3</v>
      </c>
      <c r="N287" s="5" t="s">
        <v>3</v>
      </c>
      <c r="O287" s="5">
        <v>2</v>
      </c>
      <c r="P287" s="5">
        <f>ROUND(Source!EO281,O287)</f>
        <v>2243.66</v>
      </c>
      <c r="Q287" s="5"/>
      <c r="R287" s="5"/>
      <c r="S287" s="5"/>
      <c r="T287" s="5"/>
      <c r="U287" s="5"/>
      <c r="V287" s="5"/>
      <c r="W287" s="5">
        <v>226.26</v>
      </c>
      <c r="X287" s="5">
        <v>1</v>
      </c>
      <c r="Y287" s="5">
        <v>226.26</v>
      </c>
      <c r="Z287" s="5">
        <v>2243.66</v>
      </c>
      <c r="AA287" s="5">
        <v>1</v>
      </c>
      <c r="AB287" s="5">
        <v>2243.66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227</v>
      </c>
      <c r="F288" s="5">
        <f>ROUND(Source!AX281,O288)</f>
        <v>0</v>
      </c>
      <c r="G288" s="5" t="s">
        <v>178</v>
      </c>
      <c r="H288" s="5" t="s">
        <v>179</v>
      </c>
      <c r="I288" s="5"/>
      <c r="J288" s="5"/>
      <c r="K288" s="5">
        <v>227</v>
      </c>
      <c r="L288" s="5">
        <v>6</v>
      </c>
      <c r="M288" s="5">
        <v>3</v>
      </c>
      <c r="N288" s="5" t="s">
        <v>3</v>
      </c>
      <c r="O288" s="5">
        <v>2</v>
      </c>
      <c r="P288" s="5">
        <f>ROUND(Source!EP281,O288)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228</v>
      </c>
      <c r="F289" s="5">
        <f>ROUND(Source!AY281,O289)</f>
        <v>226.26</v>
      </c>
      <c r="G289" s="5" t="s">
        <v>180</v>
      </c>
      <c r="H289" s="5" t="s">
        <v>181</v>
      </c>
      <c r="I289" s="5"/>
      <c r="J289" s="5"/>
      <c r="K289" s="5">
        <v>228</v>
      </c>
      <c r="L289" s="5">
        <v>7</v>
      </c>
      <c r="M289" s="5">
        <v>3</v>
      </c>
      <c r="N289" s="5" t="s">
        <v>3</v>
      </c>
      <c r="O289" s="5">
        <v>2</v>
      </c>
      <c r="P289" s="5">
        <f>ROUND(Source!EQ281,O289)</f>
        <v>2243.66</v>
      </c>
      <c r="Q289" s="5"/>
      <c r="R289" s="5"/>
      <c r="S289" s="5"/>
      <c r="T289" s="5"/>
      <c r="U289" s="5"/>
      <c r="V289" s="5"/>
      <c r="W289" s="5">
        <v>226.26</v>
      </c>
      <c r="X289" s="5">
        <v>1</v>
      </c>
      <c r="Y289" s="5">
        <v>226.26</v>
      </c>
      <c r="Z289" s="5">
        <v>2243.66</v>
      </c>
      <c r="AA289" s="5">
        <v>1</v>
      </c>
      <c r="AB289" s="5">
        <v>2243.66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216</v>
      </c>
      <c r="F290" s="5">
        <f>ROUND(Source!AP281,O290)</f>
        <v>0</v>
      </c>
      <c r="G290" s="5" t="s">
        <v>182</v>
      </c>
      <c r="H290" s="5" t="s">
        <v>183</v>
      </c>
      <c r="I290" s="5"/>
      <c r="J290" s="5"/>
      <c r="K290" s="5">
        <v>216</v>
      </c>
      <c r="L290" s="5">
        <v>8</v>
      </c>
      <c r="M290" s="5">
        <v>3</v>
      </c>
      <c r="N290" s="5" t="s">
        <v>3</v>
      </c>
      <c r="O290" s="5">
        <v>2</v>
      </c>
      <c r="P290" s="5">
        <f>ROUND(Source!EH281,O290)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223</v>
      </c>
      <c r="F291" s="5">
        <f>ROUND(Source!AQ281,O291)</f>
        <v>0</v>
      </c>
      <c r="G291" s="5" t="s">
        <v>184</v>
      </c>
      <c r="H291" s="5" t="s">
        <v>185</v>
      </c>
      <c r="I291" s="5"/>
      <c r="J291" s="5"/>
      <c r="K291" s="5">
        <v>223</v>
      </c>
      <c r="L291" s="5">
        <v>9</v>
      </c>
      <c r="M291" s="5">
        <v>3</v>
      </c>
      <c r="N291" s="5" t="s">
        <v>3</v>
      </c>
      <c r="O291" s="5">
        <v>2</v>
      </c>
      <c r="P291" s="5">
        <f>ROUND(Source!EI281,O291)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229</v>
      </c>
      <c r="F292" s="5">
        <f>ROUND(Source!AZ281,O292)</f>
        <v>0</v>
      </c>
      <c r="G292" s="5" t="s">
        <v>186</v>
      </c>
      <c r="H292" s="5" t="s">
        <v>187</v>
      </c>
      <c r="I292" s="5"/>
      <c r="J292" s="5"/>
      <c r="K292" s="5">
        <v>229</v>
      </c>
      <c r="L292" s="5">
        <v>10</v>
      </c>
      <c r="M292" s="5">
        <v>3</v>
      </c>
      <c r="N292" s="5" t="s">
        <v>3</v>
      </c>
      <c r="O292" s="5">
        <v>2</v>
      </c>
      <c r="P292" s="5">
        <f>ROUND(Source!ER281,O292)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203</v>
      </c>
      <c r="F293" s="5">
        <f>ROUND(Source!Q281,O293)</f>
        <v>1.07</v>
      </c>
      <c r="G293" s="5" t="s">
        <v>188</v>
      </c>
      <c r="H293" s="5" t="s">
        <v>189</v>
      </c>
      <c r="I293" s="5"/>
      <c r="J293" s="5"/>
      <c r="K293" s="5">
        <v>203</v>
      </c>
      <c r="L293" s="5">
        <v>11</v>
      </c>
      <c r="M293" s="5">
        <v>3</v>
      </c>
      <c r="N293" s="5" t="s">
        <v>3</v>
      </c>
      <c r="O293" s="5">
        <v>2</v>
      </c>
      <c r="P293" s="5">
        <f>ROUND(Source!DI281,O293)</f>
        <v>16.850000000000001</v>
      </c>
      <c r="Q293" s="5"/>
      <c r="R293" s="5"/>
      <c r="S293" s="5"/>
      <c r="T293" s="5"/>
      <c r="U293" s="5"/>
      <c r="V293" s="5"/>
      <c r="W293" s="5">
        <v>1.07</v>
      </c>
      <c r="X293" s="5">
        <v>1</v>
      </c>
      <c r="Y293" s="5">
        <v>1.07</v>
      </c>
      <c r="Z293" s="5">
        <v>16.850000000000001</v>
      </c>
      <c r="AA293" s="5">
        <v>1</v>
      </c>
      <c r="AB293" s="5">
        <v>16.850000000000001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231</v>
      </c>
      <c r="F294" s="5">
        <f>ROUND(Source!BB281,O294)</f>
        <v>0</v>
      </c>
      <c r="G294" s="5" t="s">
        <v>190</v>
      </c>
      <c r="H294" s="5" t="s">
        <v>191</v>
      </c>
      <c r="I294" s="5"/>
      <c r="J294" s="5"/>
      <c r="K294" s="5">
        <v>231</v>
      </c>
      <c r="L294" s="5">
        <v>12</v>
      </c>
      <c r="M294" s="5">
        <v>3</v>
      </c>
      <c r="N294" s="5" t="s">
        <v>3</v>
      </c>
      <c r="O294" s="5">
        <v>2</v>
      </c>
      <c r="P294" s="5">
        <f>ROUND(Source!ET281,O294)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204</v>
      </c>
      <c r="F295" s="5">
        <f>ROUND(Source!R281,O295)</f>
        <v>0.14000000000000001</v>
      </c>
      <c r="G295" s="5" t="s">
        <v>192</v>
      </c>
      <c r="H295" s="5" t="s">
        <v>193</v>
      </c>
      <c r="I295" s="5"/>
      <c r="J295" s="5"/>
      <c r="K295" s="5">
        <v>204</v>
      </c>
      <c r="L295" s="5">
        <v>13</v>
      </c>
      <c r="M295" s="5">
        <v>3</v>
      </c>
      <c r="N295" s="5" t="s">
        <v>3</v>
      </c>
      <c r="O295" s="5">
        <v>2</v>
      </c>
      <c r="P295" s="5">
        <f>ROUND(Source!DJ281,O295)</f>
        <v>7.79</v>
      </c>
      <c r="Q295" s="5"/>
      <c r="R295" s="5"/>
      <c r="S295" s="5"/>
      <c r="T295" s="5"/>
      <c r="U295" s="5"/>
      <c r="V295" s="5"/>
      <c r="W295" s="5">
        <v>0.14000000000000001</v>
      </c>
      <c r="X295" s="5">
        <v>1</v>
      </c>
      <c r="Y295" s="5">
        <v>0.14000000000000001</v>
      </c>
      <c r="Z295" s="5">
        <v>7.79</v>
      </c>
      <c r="AA295" s="5">
        <v>1</v>
      </c>
      <c r="AB295" s="5">
        <v>7.79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205</v>
      </c>
      <c r="F296" s="5">
        <f>ROUND(Source!S281,O296)</f>
        <v>12.43</v>
      </c>
      <c r="G296" s="5" t="s">
        <v>194</v>
      </c>
      <c r="H296" s="5" t="s">
        <v>195</v>
      </c>
      <c r="I296" s="5"/>
      <c r="J296" s="5"/>
      <c r="K296" s="5">
        <v>205</v>
      </c>
      <c r="L296" s="5">
        <v>14</v>
      </c>
      <c r="M296" s="5">
        <v>3</v>
      </c>
      <c r="N296" s="5" t="s">
        <v>3</v>
      </c>
      <c r="O296" s="5">
        <v>2</v>
      </c>
      <c r="P296" s="5">
        <f>ROUND(Source!DK281,O296)</f>
        <v>691.98</v>
      </c>
      <c r="Q296" s="5"/>
      <c r="R296" s="5"/>
      <c r="S296" s="5"/>
      <c r="T296" s="5"/>
      <c r="U296" s="5"/>
      <c r="V296" s="5"/>
      <c r="W296" s="5">
        <v>12.43</v>
      </c>
      <c r="X296" s="5">
        <v>1</v>
      </c>
      <c r="Y296" s="5">
        <v>12.43</v>
      </c>
      <c r="Z296" s="5">
        <v>691.98</v>
      </c>
      <c r="AA296" s="5">
        <v>1</v>
      </c>
      <c r="AB296" s="5">
        <v>691.98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232</v>
      </c>
      <c r="F297" s="5">
        <f>ROUND(Source!BC281,O297)</f>
        <v>0</v>
      </c>
      <c r="G297" s="5" t="s">
        <v>196</v>
      </c>
      <c r="H297" s="5" t="s">
        <v>197</v>
      </c>
      <c r="I297" s="5"/>
      <c r="J297" s="5"/>
      <c r="K297" s="5">
        <v>232</v>
      </c>
      <c r="L297" s="5">
        <v>15</v>
      </c>
      <c r="M297" s="5">
        <v>3</v>
      </c>
      <c r="N297" s="5" t="s">
        <v>3</v>
      </c>
      <c r="O297" s="5">
        <v>2</v>
      </c>
      <c r="P297" s="5">
        <f>ROUND(Source!EU281,O297)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214</v>
      </c>
      <c r="F298" s="5">
        <f>ROUND(Source!AS281,O298)</f>
        <v>224.52</v>
      </c>
      <c r="G298" s="5" t="s">
        <v>198</v>
      </c>
      <c r="H298" s="5" t="s">
        <v>199</v>
      </c>
      <c r="I298" s="5"/>
      <c r="J298" s="5"/>
      <c r="K298" s="5">
        <v>214</v>
      </c>
      <c r="L298" s="5">
        <v>16</v>
      </c>
      <c r="M298" s="5">
        <v>3</v>
      </c>
      <c r="N298" s="5" t="s">
        <v>3</v>
      </c>
      <c r="O298" s="5">
        <v>2</v>
      </c>
      <c r="P298" s="5">
        <f>ROUND(Source!EK281,O298)</f>
        <v>2213.77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215</v>
      </c>
      <c r="F299" s="5">
        <f>ROUND(Source!AT281,O299)</f>
        <v>33.840000000000003</v>
      </c>
      <c r="G299" s="5" t="s">
        <v>200</v>
      </c>
      <c r="H299" s="5" t="s">
        <v>201</v>
      </c>
      <c r="I299" s="5"/>
      <c r="J299" s="5"/>
      <c r="K299" s="5">
        <v>215</v>
      </c>
      <c r="L299" s="5">
        <v>17</v>
      </c>
      <c r="M299" s="5">
        <v>3</v>
      </c>
      <c r="N299" s="5" t="s">
        <v>3</v>
      </c>
      <c r="O299" s="5">
        <v>2</v>
      </c>
      <c r="P299" s="5">
        <f>ROUND(Source!EL281,O299)</f>
        <v>1774.38</v>
      </c>
      <c r="Q299" s="5"/>
      <c r="R299" s="5"/>
      <c r="S299" s="5"/>
      <c r="T299" s="5"/>
      <c r="U299" s="5"/>
      <c r="V299" s="5"/>
      <c r="W299" s="5">
        <v>33.840000000000003</v>
      </c>
      <c r="X299" s="5">
        <v>1</v>
      </c>
      <c r="Y299" s="5">
        <v>33.840000000000003</v>
      </c>
      <c r="Z299" s="5">
        <v>1774.38</v>
      </c>
      <c r="AA299" s="5">
        <v>1</v>
      </c>
      <c r="AB299" s="5">
        <v>1774.38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217</v>
      </c>
      <c r="F300" s="5">
        <f>ROUND(Source!AU281,O300)</f>
        <v>0</v>
      </c>
      <c r="G300" s="5" t="s">
        <v>202</v>
      </c>
      <c r="H300" s="5" t="s">
        <v>203</v>
      </c>
      <c r="I300" s="5"/>
      <c r="J300" s="5"/>
      <c r="K300" s="5">
        <v>217</v>
      </c>
      <c r="L300" s="5">
        <v>18</v>
      </c>
      <c r="M300" s="5">
        <v>3</v>
      </c>
      <c r="N300" s="5" t="s">
        <v>3</v>
      </c>
      <c r="O300" s="5">
        <v>2</v>
      </c>
      <c r="P300" s="5">
        <f>ROUND(Source!EM281,O300)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230</v>
      </c>
      <c r="F301" s="5">
        <f>ROUND(Source!BA281,O301)</f>
        <v>0</v>
      </c>
      <c r="G301" s="5" t="s">
        <v>204</v>
      </c>
      <c r="H301" s="5" t="s">
        <v>205</v>
      </c>
      <c r="I301" s="5"/>
      <c r="J301" s="5"/>
      <c r="K301" s="5">
        <v>230</v>
      </c>
      <c r="L301" s="5">
        <v>19</v>
      </c>
      <c r="M301" s="5">
        <v>3</v>
      </c>
      <c r="N301" s="5" t="s">
        <v>3</v>
      </c>
      <c r="O301" s="5">
        <v>2</v>
      </c>
      <c r="P301" s="5">
        <f>ROUND(Source!ES281,O301)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206</v>
      </c>
      <c r="F302" s="5">
        <f>ROUND(Source!T281,O302)</f>
        <v>0</v>
      </c>
      <c r="G302" s="5" t="s">
        <v>206</v>
      </c>
      <c r="H302" s="5" t="s">
        <v>207</v>
      </c>
      <c r="I302" s="5"/>
      <c r="J302" s="5"/>
      <c r="K302" s="5">
        <v>206</v>
      </c>
      <c r="L302" s="5">
        <v>20</v>
      </c>
      <c r="M302" s="5">
        <v>3</v>
      </c>
      <c r="N302" s="5" t="s">
        <v>3</v>
      </c>
      <c r="O302" s="5">
        <v>2</v>
      </c>
      <c r="P302" s="5">
        <f>ROUND(Source!DL281,O302)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207</v>
      </c>
      <c r="F303" s="5">
        <f>Source!U281</f>
        <v>1.0086350999999998</v>
      </c>
      <c r="G303" s="5" t="s">
        <v>208</v>
      </c>
      <c r="H303" s="5" t="s">
        <v>209</v>
      </c>
      <c r="I303" s="5"/>
      <c r="J303" s="5"/>
      <c r="K303" s="5">
        <v>207</v>
      </c>
      <c r="L303" s="5">
        <v>21</v>
      </c>
      <c r="M303" s="5">
        <v>3</v>
      </c>
      <c r="N303" s="5" t="s">
        <v>3</v>
      </c>
      <c r="O303" s="5">
        <v>-1</v>
      </c>
      <c r="P303" s="5">
        <f>Source!DM281</f>
        <v>1.0086350999999998</v>
      </c>
      <c r="Q303" s="5"/>
      <c r="R303" s="5"/>
      <c r="S303" s="5"/>
      <c r="T303" s="5"/>
      <c r="U303" s="5"/>
      <c r="V303" s="5"/>
      <c r="W303" s="5">
        <v>1.0086351</v>
      </c>
      <c r="X303" s="5">
        <v>1</v>
      </c>
      <c r="Y303" s="5">
        <v>1.0086351</v>
      </c>
      <c r="Z303" s="5">
        <v>1.0086351</v>
      </c>
      <c r="AA303" s="5">
        <v>1</v>
      </c>
      <c r="AB303" s="5">
        <v>1.0086351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208</v>
      </c>
      <c r="F304" s="5">
        <f>Source!V281</f>
        <v>0</v>
      </c>
      <c r="G304" s="5" t="s">
        <v>210</v>
      </c>
      <c r="H304" s="5" t="s">
        <v>211</v>
      </c>
      <c r="I304" s="5"/>
      <c r="J304" s="5"/>
      <c r="K304" s="5">
        <v>208</v>
      </c>
      <c r="L304" s="5">
        <v>22</v>
      </c>
      <c r="M304" s="5">
        <v>3</v>
      </c>
      <c r="N304" s="5" t="s">
        <v>3</v>
      </c>
      <c r="O304" s="5">
        <v>-1</v>
      </c>
      <c r="P304" s="5">
        <f>Source!DN281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209</v>
      </c>
      <c r="F305" s="5">
        <f>ROUND(Source!W281,O305)</f>
        <v>0</v>
      </c>
      <c r="G305" s="5" t="s">
        <v>212</v>
      </c>
      <c r="H305" s="5" t="s">
        <v>213</v>
      </c>
      <c r="I305" s="5"/>
      <c r="J305" s="5"/>
      <c r="K305" s="5">
        <v>209</v>
      </c>
      <c r="L305" s="5">
        <v>23</v>
      </c>
      <c r="M305" s="5">
        <v>3</v>
      </c>
      <c r="N305" s="5" t="s">
        <v>3</v>
      </c>
      <c r="O305" s="5">
        <v>2</v>
      </c>
      <c r="P305" s="5">
        <f>ROUND(Source!DO281,O305)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233</v>
      </c>
      <c r="F306" s="5">
        <f>ROUND(Source!BD281,O306)</f>
        <v>0</v>
      </c>
      <c r="G306" s="5" t="s">
        <v>214</v>
      </c>
      <c r="H306" s="5" t="s">
        <v>215</v>
      </c>
      <c r="I306" s="5"/>
      <c r="J306" s="5"/>
      <c r="K306" s="5">
        <v>233</v>
      </c>
      <c r="L306" s="5">
        <v>24</v>
      </c>
      <c r="M306" s="5">
        <v>3</v>
      </c>
      <c r="N306" s="5" t="s">
        <v>3</v>
      </c>
      <c r="O306" s="5">
        <v>2</v>
      </c>
      <c r="P306" s="5">
        <f>ROUND(Source!EV281,O306)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210</v>
      </c>
      <c r="F307" s="5">
        <f>ROUND(Source!X281,O307)</f>
        <v>12.19</v>
      </c>
      <c r="G307" s="5" t="s">
        <v>216</v>
      </c>
      <c r="H307" s="5" t="s">
        <v>217</v>
      </c>
      <c r="I307" s="5"/>
      <c r="J307" s="5"/>
      <c r="K307" s="5">
        <v>210</v>
      </c>
      <c r="L307" s="5">
        <v>25</v>
      </c>
      <c r="M307" s="5">
        <v>3</v>
      </c>
      <c r="N307" s="5" t="s">
        <v>3</v>
      </c>
      <c r="O307" s="5">
        <v>2</v>
      </c>
      <c r="P307" s="5">
        <f>ROUND(Source!DP281,O307)</f>
        <v>678.78</v>
      </c>
      <c r="Q307" s="5"/>
      <c r="R307" s="5"/>
      <c r="S307" s="5"/>
      <c r="T307" s="5"/>
      <c r="U307" s="5"/>
      <c r="V307" s="5"/>
      <c r="W307" s="5">
        <v>12.19</v>
      </c>
      <c r="X307" s="5">
        <v>1</v>
      </c>
      <c r="Y307" s="5">
        <v>12.19</v>
      </c>
      <c r="Z307" s="5">
        <v>678.78</v>
      </c>
      <c r="AA307" s="5">
        <v>1</v>
      </c>
      <c r="AB307" s="5">
        <v>678.78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211</v>
      </c>
      <c r="F308" s="5">
        <f>ROUND(Source!Y281,O308)</f>
        <v>6.41</v>
      </c>
      <c r="G308" s="5" t="s">
        <v>218</v>
      </c>
      <c r="H308" s="5" t="s">
        <v>219</v>
      </c>
      <c r="I308" s="5"/>
      <c r="J308" s="5"/>
      <c r="K308" s="5">
        <v>211</v>
      </c>
      <c r="L308" s="5">
        <v>26</v>
      </c>
      <c r="M308" s="5">
        <v>3</v>
      </c>
      <c r="N308" s="5" t="s">
        <v>3</v>
      </c>
      <c r="O308" s="5">
        <v>2</v>
      </c>
      <c r="P308" s="5">
        <f>ROUND(Source!DQ281,O308)</f>
        <v>356.88</v>
      </c>
      <c r="Q308" s="5"/>
      <c r="R308" s="5"/>
      <c r="S308" s="5"/>
      <c r="T308" s="5"/>
      <c r="U308" s="5"/>
      <c r="V308" s="5"/>
      <c r="W308" s="5">
        <v>6.41</v>
      </c>
      <c r="X308" s="5">
        <v>1</v>
      </c>
      <c r="Y308" s="5">
        <v>6.41</v>
      </c>
      <c r="Z308" s="5">
        <v>356.88</v>
      </c>
      <c r="AA308" s="5">
        <v>1</v>
      </c>
      <c r="AB308" s="5">
        <v>356.88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224</v>
      </c>
      <c r="F309" s="5">
        <f>ROUND(Source!AR281,O309)</f>
        <v>258.36</v>
      </c>
      <c r="G309" s="5" t="s">
        <v>220</v>
      </c>
      <c r="H309" s="5" t="s">
        <v>221</v>
      </c>
      <c r="I309" s="5"/>
      <c r="J309" s="5"/>
      <c r="K309" s="5">
        <v>224</v>
      </c>
      <c r="L309" s="5">
        <v>27</v>
      </c>
      <c r="M309" s="5">
        <v>3</v>
      </c>
      <c r="N309" s="5" t="s">
        <v>3</v>
      </c>
      <c r="O309" s="5">
        <v>2</v>
      </c>
      <c r="P309" s="5">
        <f>ROUND(Source!EJ281,O309)</f>
        <v>3988.15</v>
      </c>
      <c r="Q309" s="5"/>
      <c r="R309" s="5"/>
      <c r="S309" s="5"/>
      <c r="T309" s="5"/>
      <c r="U309" s="5"/>
      <c r="V309" s="5"/>
      <c r="W309" s="5">
        <v>258.36</v>
      </c>
      <c r="X309" s="5">
        <v>1</v>
      </c>
      <c r="Y309" s="5">
        <v>258.36</v>
      </c>
      <c r="Z309" s="5">
        <v>3988.15</v>
      </c>
      <c r="AA309" s="5">
        <v>1</v>
      </c>
      <c r="AB309" s="5">
        <v>3988.15</v>
      </c>
    </row>
    <row r="311" spans="1:206" x14ac:dyDescent="0.2">
      <c r="A311" s="3">
        <v>51</v>
      </c>
      <c r="B311" s="3">
        <f>B12</f>
        <v>369</v>
      </c>
      <c r="C311" s="3">
        <f>A12</f>
        <v>1</v>
      </c>
      <c r="D311" s="3">
        <f>ROW(A12)</f>
        <v>12</v>
      </c>
      <c r="E311" s="3"/>
      <c r="F311" s="3" t="str">
        <f>IF(F12&lt;&gt;"",F12,"")</f>
        <v/>
      </c>
      <c r="G311" s="3" t="str">
        <f>IF(G12&lt;&gt;"",G12,"")</f>
        <v>02-01-01_ КЛ-0,4кВ</v>
      </c>
      <c r="H311" s="3">
        <v>0</v>
      </c>
      <c r="I311" s="3"/>
      <c r="J311" s="3"/>
      <c r="K311" s="3"/>
      <c r="L311" s="3"/>
      <c r="M311" s="3"/>
      <c r="N311" s="3"/>
      <c r="O311" s="3">
        <f t="shared" ref="O311:T311" si="294">ROUND(O281,2)</f>
        <v>239.76</v>
      </c>
      <c r="P311" s="3">
        <f t="shared" si="294"/>
        <v>226.26</v>
      </c>
      <c r="Q311" s="3">
        <f t="shared" si="294"/>
        <v>1.07</v>
      </c>
      <c r="R311" s="3">
        <f t="shared" si="294"/>
        <v>0.14000000000000001</v>
      </c>
      <c r="S311" s="3">
        <f t="shared" si="294"/>
        <v>12.43</v>
      </c>
      <c r="T311" s="3">
        <f t="shared" si="294"/>
        <v>0</v>
      </c>
      <c r="U311" s="3">
        <f>U281</f>
        <v>1.0086350999999998</v>
      </c>
      <c r="V311" s="3">
        <f>V281</f>
        <v>0</v>
      </c>
      <c r="W311" s="3">
        <f>ROUND(W281,2)</f>
        <v>0</v>
      </c>
      <c r="X311" s="3">
        <f>ROUND(X281,2)</f>
        <v>12.19</v>
      </c>
      <c r="Y311" s="3">
        <f>ROUND(Y281,2)</f>
        <v>6.41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>
        <f t="shared" ref="AO311:BD311" si="295">ROUND(AO281,2)</f>
        <v>0</v>
      </c>
      <c r="AP311" s="3">
        <f t="shared" si="295"/>
        <v>0</v>
      </c>
      <c r="AQ311" s="3">
        <f t="shared" si="295"/>
        <v>0</v>
      </c>
      <c r="AR311" s="3">
        <f t="shared" si="295"/>
        <v>258.36</v>
      </c>
      <c r="AS311" s="3">
        <f t="shared" si="295"/>
        <v>224.52</v>
      </c>
      <c r="AT311" s="3">
        <f t="shared" si="295"/>
        <v>33.840000000000003</v>
      </c>
      <c r="AU311" s="3">
        <f t="shared" si="295"/>
        <v>0</v>
      </c>
      <c r="AV311" s="3">
        <f t="shared" si="295"/>
        <v>226.26</v>
      </c>
      <c r="AW311" s="3">
        <f t="shared" si="295"/>
        <v>226.26</v>
      </c>
      <c r="AX311" s="3">
        <f t="shared" si="295"/>
        <v>0</v>
      </c>
      <c r="AY311" s="3">
        <f t="shared" si="295"/>
        <v>226.26</v>
      </c>
      <c r="AZ311" s="3">
        <f t="shared" si="295"/>
        <v>0</v>
      </c>
      <c r="BA311" s="3">
        <f t="shared" si="295"/>
        <v>0</v>
      </c>
      <c r="BB311" s="3">
        <f t="shared" si="295"/>
        <v>0</v>
      </c>
      <c r="BC311" s="3">
        <f t="shared" si="295"/>
        <v>0</v>
      </c>
      <c r="BD311" s="3">
        <f t="shared" si="295"/>
        <v>0</v>
      </c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4">
        <f t="shared" ref="DG311:DL311" si="296">ROUND(DG281,2)</f>
        <v>2952.49</v>
      </c>
      <c r="DH311" s="4">
        <f t="shared" si="296"/>
        <v>2243.66</v>
      </c>
      <c r="DI311" s="4">
        <f t="shared" si="296"/>
        <v>16.850000000000001</v>
      </c>
      <c r="DJ311" s="4">
        <f t="shared" si="296"/>
        <v>7.79</v>
      </c>
      <c r="DK311" s="4">
        <f t="shared" si="296"/>
        <v>691.98</v>
      </c>
      <c r="DL311" s="4">
        <f t="shared" si="296"/>
        <v>0</v>
      </c>
      <c r="DM311" s="4">
        <f>DM281</f>
        <v>1.0086350999999998</v>
      </c>
      <c r="DN311" s="4">
        <f>DN281</f>
        <v>0</v>
      </c>
      <c r="DO311" s="4">
        <f>ROUND(DO281,2)</f>
        <v>0</v>
      </c>
      <c r="DP311" s="4">
        <f>ROUND(DP281,2)</f>
        <v>678.78</v>
      </c>
      <c r="DQ311" s="4">
        <f>ROUND(DQ281,2)</f>
        <v>356.88</v>
      </c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>
        <f t="shared" ref="EG311:EV311" si="297">ROUND(EG281,2)</f>
        <v>0</v>
      </c>
      <c r="EH311" s="4">
        <f t="shared" si="297"/>
        <v>0</v>
      </c>
      <c r="EI311" s="4">
        <f t="shared" si="297"/>
        <v>0</v>
      </c>
      <c r="EJ311" s="4">
        <f t="shared" si="297"/>
        <v>3988.15</v>
      </c>
      <c r="EK311" s="4">
        <f t="shared" si="297"/>
        <v>2213.77</v>
      </c>
      <c r="EL311" s="4">
        <f t="shared" si="297"/>
        <v>1774.38</v>
      </c>
      <c r="EM311" s="4">
        <f t="shared" si="297"/>
        <v>0</v>
      </c>
      <c r="EN311" s="4">
        <f t="shared" si="297"/>
        <v>2243.66</v>
      </c>
      <c r="EO311" s="4">
        <f t="shared" si="297"/>
        <v>2243.66</v>
      </c>
      <c r="EP311" s="4">
        <f t="shared" si="297"/>
        <v>0</v>
      </c>
      <c r="EQ311" s="4">
        <f t="shared" si="297"/>
        <v>2243.66</v>
      </c>
      <c r="ER311" s="4">
        <f t="shared" si="297"/>
        <v>0</v>
      </c>
      <c r="ES311" s="4">
        <f t="shared" si="297"/>
        <v>0</v>
      </c>
      <c r="ET311" s="4">
        <f t="shared" si="297"/>
        <v>0</v>
      </c>
      <c r="EU311" s="4">
        <f t="shared" si="297"/>
        <v>0</v>
      </c>
      <c r="EV311" s="4">
        <f t="shared" si="297"/>
        <v>0</v>
      </c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201</v>
      </c>
      <c r="F313" s="5">
        <f>ROUND(Source!O311,O313)</f>
        <v>239.76</v>
      </c>
      <c r="G313" s="5" t="s">
        <v>168</v>
      </c>
      <c r="H313" s="5" t="s">
        <v>169</v>
      </c>
      <c r="I313" s="5"/>
      <c r="J313" s="5"/>
      <c r="K313" s="5">
        <v>201</v>
      </c>
      <c r="L313" s="5">
        <v>1</v>
      </c>
      <c r="M313" s="5">
        <v>3</v>
      </c>
      <c r="N313" s="5" t="s">
        <v>3</v>
      </c>
      <c r="O313" s="5">
        <v>2</v>
      </c>
      <c r="P313" s="5">
        <f>ROUND(Source!DG311,O313)</f>
        <v>2952.49</v>
      </c>
      <c r="Q313" s="5"/>
      <c r="R313" s="5"/>
      <c r="S313" s="5"/>
      <c r="T313" s="5"/>
      <c r="U313" s="5"/>
      <c r="V313" s="5"/>
      <c r="W313" s="5">
        <v>239.76</v>
      </c>
      <c r="X313" s="5">
        <v>1</v>
      </c>
      <c r="Y313" s="5">
        <v>239.76</v>
      </c>
      <c r="Z313" s="5">
        <v>2952.49</v>
      </c>
      <c r="AA313" s="5">
        <v>1</v>
      </c>
      <c r="AB313" s="5">
        <v>2952.49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202</v>
      </c>
      <c r="F314" s="5">
        <f>ROUND(Source!P311,O314)</f>
        <v>226.26</v>
      </c>
      <c r="G314" s="5" t="s">
        <v>170</v>
      </c>
      <c r="H314" s="5" t="s">
        <v>171</v>
      </c>
      <c r="I314" s="5"/>
      <c r="J314" s="5"/>
      <c r="K314" s="5">
        <v>202</v>
      </c>
      <c r="L314" s="5">
        <v>2</v>
      </c>
      <c r="M314" s="5">
        <v>3</v>
      </c>
      <c r="N314" s="5" t="s">
        <v>3</v>
      </c>
      <c r="O314" s="5">
        <v>2</v>
      </c>
      <c r="P314" s="5">
        <f>ROUND(Source!DH311,O314)</f>
        <v>2243.66</v>
      </c>
      <c r="Q314" s="5"/>
      <c r="R314" s="5"/>
      <c r="S314" s="5"/>
      <c r="T314" s="5"/>
      <c r="U314" s="5"/>
      <c r="V314" s="5"/>
      <c r="W314" s="5">
        <v>226.26</v>
      </c>
      <c r="X314" s="5">
        <v>1</v>
      </c>
      <c r="Y314" s="5">
        <v>226.26</v>
      </c>
      <c r="Z314" s="5">
        <v>2243.66</v>
      </c>
      <c r="AA314" s="5">
        <v>1</v>
      </c>
      <c r="AB314" s="5">
        <v>2243.66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222</v>
      </c>
      <c r="F315" s="5">
        <f>ROUND(Source!AO311,O315)</f>
        <v>0</v>
      </c>
      <c r="G315" s="5" t="s">
        <v>172</v>
      </c>
      <c r="H315" s="5" t="s">
        <v>173</v>
      </c>
      <c r="I315" s="5"/>
      <c r="J315" s="5"/>
      <c r="K315" s="5">
        <v>222</v>
      </c>
      <c r="L315" s="5">
        <v>3</v>
      </c>
      <c r="M315" s="5">
        <v>3</v>
      </c>
      <c r="N315" s="5" t="s">
        <v>3</v>
      </c>
      <c r="O315" s="5">
        <v>2</v>
      </c>
      <c r="P315" s="5">
        <f>ROUND(Source!EG311,O315)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225</v>
      </c>
      <c r="F316" s="5">
        <f>ROUND(Source!AV311,O316)</f>
        <v>226.26</v>
      </c>
      <c r="G316" s="5" t="s">
        <v>174</v>
      </c>
      <c r="H316" s="5" t="s">
        <v>175</v>
      </c>
      <c r="I316" s="5"/>
      <c r="J316" s="5"/>
      <c r="K316" s="5">
        <v>225</v>
      </c>
      <c r="L316" s="5">
        <v>4</v>
      </c>
      <c r="M316" s="5">
        <v>3</v>
      </c>
      <c r="N316" s="5" t="s">
        <v>3</v>
      </c>
      <c r="O316" s="5">
        <v>2</v>
      </c>
      <c r="P316" s="5">
        <f>ROUND(Source!EN311,O316)</f>
        <v>2243.66</v>
      </c>
      <c r="Q316" s="5"/>
      <c r="R316" s="5"/>
      <c r="S316" s="5"/>
      <c r="T316" s="5"/>
      <c r="U316" s="5"/>
      <c r="V316" s="5"/>
      <c r="W316" s="5">
        <v>226.26</v>
      </c>
      <c r="X316" s="5">
        <v>1</v>
      </c>
      <c r="Y316" s="5">
        <v>226.26</v>
      </c>
      <c r="Z316" s="5">
        <v>2243.66</v>
      </c>
      <c r="AA316" s="5">
        <v>1</v>
      </c>
      <c r="AB316" s="5">
        <v>2243.66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226</v>
      </c>
      <c r="F317" s="5">
        <f>ROUND(Source!AW311,O317)</f>
        <v>226.26</v>
      </c>
      <c r="G317" s="5" t="s">
        <v>176</v>
      </c>
      <c r="H317" s="5" t="s">
        <v>177</v>
      </c>
      <c r="I317" s="5"/>
      <c r="J317" s="5"/>
      <c r="K317" s="5">
        <v>226</v>
      </c>
      <c r="L317" s="5">
        <v>5</v>
      </c>
      <c r="M317" s="5">
        <v>3</v>
      </c>
      <c r="N317" s="5" t="s">
        <v>3</v>
      </c>
      <c r="O317" s="5">
        <v>2</v>
      </c>
      <c r="P317" s="5">
        <f>ROUND(Source!EO311,O317)</f>
        <v>2243.66</v>
      </c>
      <c r="Q317" s="5"/>
      <c r="R317" s="5"/>
      <c r="S317" s="5"/>
      <c r="T317" s="5"/>
      <c r="U317" s="5"/>
      <c r="V317" s="5"/>
      <c r="W317" s="5">
        <v>226.26</v>
      </c>
      <c r="X317" s="5">
        <v>1</v>
      </c>
      <c r="Y317" s="5">
        <v>226.26</v>
      </c>
      <c r="Z317" s="5">
        <v>2243.66</v>
      </c>
      <c r="AA317" s="5">
        <v>1</v>
      </c>
      <c r="AB317" s="5">
        <v>2243.66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227</v>
      </c>
      <c r="F318" s="5">
        <f>ROUND(Source!AX311,O318)</f>
        <v>0</v>
      </c>
      <c r="G318" s="5" t="s">
        <v>178</v>
      </c>
      <c r="H318" s="5" t="s">
        <v>179</v>
      </c>
      <c r="I318" s="5"/>
      <c r="J318" s="5"/>
      <c r="K318" s="5">
        <v>227</v>
      </c>
      <c r="L318" s="5">
        <v>6</v>
      </c>
      <c r="M318" s="5">
        <v>3</v>
      </c>
      <c r="N318" s="5" t="s">
        <v>3</v>
      </c>
      <c r="O318" s="5">
        <v>2</v>
      </c>
      <c r="P318" s="5">
        <f>ROUND(Source!EP311,O318)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228</v>
      </c>
      <c r="F319" s="5">
        <f>ROUND(Source!AY311,O319)</f>
        <v>226.26</v>
      </c>
      <c r="G319" s="5" t="s">
        <v>180</v>
      </c>
      <c r="H319" s="5" t="s">
        <v>181</v>
      </c>
      <c r="I319" s="5"/>
      <c r="J319" s="5"/>
      <c r="K319" s="5">
        <v>228</v>
      </c>
      <c r="L319" s="5">
        <v>7</v>
      </c>
      <c r="M319" s="5">
        <v>3</v>
      </c>
      <c r="N319" s="5" t="s">
        <v>3</v>
      </c>
      <c r="O319" s="5">
        <v>2</v>
      </c>
      <c r="P319" s="5">
        <f>ROUND(Source!EQ311,O319)</f>
        <v>2243.66</v>
      </c>
      <c r="Q319" s="5"/>
      <c r="R319" s="5"/>
      <c r="S319" s="5"/>
      <c r="T319" s="5"/>
      <c r="U319" s="5"/>
      <c r="V319" s="5"/>
      <c r="W319" s="5">
        <v>226.26</v>
      </c>
      <c r="X319" s="5">
        <v>1</v>
      </c>
      <c r="Y319" s="5">
        <v>226.26</v>
      </c>
      <c r="Z319" s="5">
        <v>2243.66</v>
      </c>
      <c r="AA319" s="5">
        <v>1</v>
      </c>
      <c r="AB319" s="5">
        <v>2243.66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216</v>
      </c>
      <c r="F320" s="5">
        <f>ROUND(Source!AP311,O320)</f>
        <v>0</v>
      </c>
      <c r="G320" s="5" t="s">
        <v>182</v>
      </c>
      <c r="H320" s="5" t="s">
        <v>183</v>
      </c>
      <c r="I320" s="5"/>
      <c r="J320" s="5"/>
      <c r="K320" s="5">
        <v>216</v>
      </c>
      <c r="L320" s="5">
        <v>8</v>
      </c>
      <c r="M320" s="5">
        <v>1</v>
      </c>
      <c r="N320" s="5" t="s">
        <v>3</v>
      </c>
      <c r="O320" s="5">
        <v>2</v>
      </c>
      <c r="P320" s="5">
        <f>ROUND(Source!EH311,O320)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223</v>
      </c>
      <c r="F321" s="5">
        <f>ROUND(Source!AQ311,O321)</f>
        <v>0</v>
      </c>
      <c r="G321" s="5" t="s">
        <v>184</v>
      </c>
      <c r="H321" s="5" t="s">
        <v>185</v>
      </c>
      <c r="I321" s="5"/>
      <c r="J321" s="5"/>
      <c r="K321" s="5">
        <v>223</v>
      </c>
      <c r="L321" s="5">
        <v>9</v>
      </c>
      <c r="M321" s="5">
        <v>3</v>
      </c>
      <c r="N321" s="5" t="s">
        <v>3</v>
      </c>
      <c r="O321" s="5">
        <v>2</v>
      </c>
      <c r="P321" s="5">
        <f>ROUND(Source!EI311,O321)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229</v>
      </c>
      <c r="F322" s="5">
        <f>ROUND(Source!AZ311,O322)</f>
        <v>0</v>
      </c>
      <c r="G322" s="5" t="s">
        <v>186</v>
      </c>
      <c r="H322" s="5" t="s">
        <v>187</v>
      </c>
      <c r="I322" s="5"/>
      <c r="J322" s="5"/>
      <c r="K322" s="5">
        <v>229</v>
      </c>
      <c r="L322" s="5">
        <v>10</v>
      </c>
      <c r="M322" s="5">
        <v>3</v>
      </c>
      <c r="N322" s="5" t="s">
        <v>3</v>
      </c>
      <c r="O322" s="5">
        <v>2</v>
      </c>
      <c r="P322" s="5">
        <f>ROUND(Source!ER311,O322)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203</v>
      </c>
      <c r="F323" s="5">
        <f>ROUND(Source!Q311,O323)</f>
        <v>1.07</v>
      </c>
      <c r="G323" s="5" t="s">
        <v>188</v>
      </c>
      <c r="H323" s="5" t="s">
        <v>189</v>
      </c>
      <c r="I323" s="5"/>
      <c r="J323" s="5"/>
      <c r="K323" s="5">
        <v>203</v>
      </c>
      <c r="L323" s="5">
        <v>11</v>
      </c>
      <c r="M323" s="5">
        <v>3</v>
      </c>
      <c r="N323" s="5" t="s">
        <v>3</v>
      </c>
      <c r="O323" s="5">
        <v>2</v>
      </c>
      <c r="P323" s="5">
        <f>ROUND(Source!DI311,O323)</f>
        <v>16.850000000000001</v>
      </c>
      <c r="Q323" s="5"/>
      <c r="R323" s="5"/>
      <c r="S323" s="5"/>
      <c r="T323" s="5"/>
      <c r="U323" s="5"/>
      <c r="V323" s="5"/>
      <c r="W323" s="5">
        <v>1.07</v>
      </c>
      <c r="X323" s="5">
        <v>1</v>
      </c>
      <c r="Y323" s="5">
        <v>1.07</v>
      </c>
      <c r="Z323" s="5">
        <v>16.850000000000001</v>
      </c>
      <c r="AA323" s="5">
        <v>1</v>
      </c>
      <c r="AB323" s="5">
        <v>16.850000000000001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231</v>
      </c>
      <c r="F324" s="5">
        <f>ROUND(Source!BB311,O324)</f>
        <v>0</v>
      </c>
      <c r="G324" s="5" t="s">
        <v>190</v>
      </c>
      <c r="H324" s="5" t="s">
        <v>191</v>
      </c>
      <c r="I324" s="5"/>
      <c r="J324" s="5"/>
      <c r="K324" s="5">
        <v>231</v>
      </c>
      <c r="L324" s="5">
        <v>12</v>
      </c>
      <c r="M324" s="5">
        <v>3</v>
      </c>
      <c r="N324" s="5" t="s">
        <v>3</v>
      </c>
      <c r="O324" s="5">
        <v>2</v>
      </c>
      <c r="P324" s="5">
        <f>ROUND(Source!ET311,O324)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204</v>
      </c>
      <c r="F325" s="5">
        <f>ROUND(Source!R311,O325)</f>
        <v>0.14000000000000001</v>
      </c>
      <c r="G325" s="5" t="s">
        <v>192</v>
      </c>
      <c r="H325" s="5" t="s">
        <v>193</v>
      </c>
      <c r="I325" s="5"/>
      <c r="J325" s="5"/>
      <c r="K325" s="5">
        <v>204</v>
      </c>
      <c r="L325" s="5">
        <v>13</v>
      </c>
      <c r="M325" s="5">
        <v>3</v>
      </c>
      <c r="N325" s="5" t="s">
        <v>3</v>
      </c>
      <c r="O325" s="5">
        <v>2</v>
      </c>
      <c r="P325" s="5">
        <f>ROUND(Source!DJ311,O325)</f>
        <v>7.79</v>
      </c>
      <c r="Q325" s="5"/>
      <c r="R325" s="5"/>
      <c r="S325" s="5"/>
      <c r="T325" s="5"/>
      <c r="U325" s="5"/>
      <c r="V325" s="5"/>
      <c r="W325" s="5">
        <v>0.14000000000000001</v>
      </c>
      <c r="X325" s="5">
        <v>1</v>
      </c>
      <c r="Y325" s="5">
        <v>0.14000000000000001</v>
      </c>
      <c r="Z325" s="5">
        <v>7.79</v>
      </c>
      <c r="AA325" s="5">
        <v>1</v>
      </c>
      <c r="AB325" s="5">
        <v>7.79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205</v>
      </c>
      <c r="F326" s="5">
        <f>ROUND(Source!S311,O326)</f>
        <v>12.43</v>
      </c>
      <c r="G326" s="5" t="s">
        <v>194</v>
      </c>
      <c r="H326" s="5" t="s">
        <v>195</v>
      </c>
      <c r="I326" s="5"/>
      <c r="J326" s="5"/>
      <c r="K326" s="5">
        <v>205</v>
      </c>
      <c r="L326" s="5">
        <v>14</v>
      </c>
      <c r="M326" s="5">
        <v>3</v>
      </c>
      <c r="N326" s="5" t="s">
        <v>3</v>
      </c>
      <c r="O326" s="5">
        <v>2</v>
      </c>
      <c r="P326" s="5">
        <f>ROUND(Source!DK311,O326)</f>
        <v>691.98</v>
      </c>
      <c r="Q326" s="5"/>
      <c r="R326" s="5"/>
      <c r="S326" s="5"/>
      <c r="T326" s="5"/>
      <c r="U326" s="5"/>
      <c r="V326" s="5"/>
      <c r="W326" s="5">
        <v>12.43</v>
      </c>
      <c r="X326" s="5">
        <v>1</v>
      </c>
      <c r="Y326" s="5">
        <v>12.43</v>
      </c>
      <c r="Z326" s="5">
        <v>691.98</v>
      </c>
      <c r="AA326" s="5">
        <v>1</v>
      </c>
      <c r="AB326" s="5">
        <v>691.98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232</v>
      </c>
      <c r="F327" s="5">
        <f>ROUND(Source!BC311,O327)</f>
        <v>0</v>
      </c>
      <c r="G327" s="5" t="s">
        <v>196</v>
      </c>
      <c r="H327" s="5" t="s">
        <v>197</v>
      </c>
      <c r="I327" s="5"/>
      <c r="J327" s="5"/>
      <c r="K327" s="5">
        <v>232</v>
      </c>
      <c r="L327" s="5">
        <v>15</v>
      </c>
      <c r="M327" s="5">
        <v>3</v>
      </c>
      <c r="N327" s="5" t="s">
        <v>3</v>
      </c>
      <c r="O327" s="5">
        <v>2</v>
      </c>
      <c r="P327" s="5">
        <f>ROUND(Source!EU311,O327)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214</v>
      </c>
      <c r="F328" s="5">
        <f>ROUND(Source!AS311,O328)</f>
        <v>224.52</v>
      </c>
      <c r="G328" s="5" t="s">
        <v>198</v>
      </c>
      <c r="H328" s="5" t="s">
        <v>199</v>
      </c>
      <c r="I328" s="5"/>
      <c r="J328" s="5"/>
      <c r="K328" s="5">
        <v>214</v>
      </c>
      <c r="L328" s="5">
        <v>16</v>
      </c>
      <c r="M328" s="5">
        <v>1</v>
      </c>
      <c r="N328" s="5" t="s">
        <v>3</v>
      </c>
      <c r="O328" s="5">
        <v>2</v>
      </c>
      <c r="P328" s="5">
        <f>ROUND(Source!EK311,O328)</f>
        <v>2213.77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1</v>
      </c>
      <c r="C329" s="5">
        <v>0</v>
      </c>
      <c r="D329" s="5">
        <v>1</v>
      </c>
      <c r="E329" s="5">
        <v>215</v>
      </c>
      <c r="F329" s="5">
        <f>ROUND(Source!AT311,O329)</f>
        <v>33.840000000000003</v>
      </c>
      <c r="G329" s="5" t="s">
        <v>200</v>
      </c>
      <c r="H329" s="5" t="s">
        <v>201</v>
      </c>
      <c r="I329" s="5"/>
      <c r="J329" s="5"/>
      <c r="K329" s="5">
        <v>215</v>
      </c>
      <c r="L329" s="5">
        <v>17</v>
      </c>
      <c r="M329" s="5">
        <v>1</v>
      </c>
      <c r="N329" s="5" t="s">
        <v>3</v>
      </c>
      <c r="O329" s="5">
        <v>2</v>
      </c>
      <c r="P329" s="5">
        <f>ROUND(Source!EL311,O329)</f>
        <v>1774.38</v>
      </c>
      <c r="Q329" s="5"/>
      <c r="R329" s="5"/>
      <c r="S329" s="5"/>
      <c r="T329" s="5"/>
      <c r="U329" s="5"/>
      <c r="V329" s="5"/>
      <c r="W329" s="5">
        <v>33.840000000000003</v>
      </c>
      <c r="X329" s="5">
        <v>1</v>
      </c>
      <c r="Y329" s="5">
        <v>33.840000000000003</v>
      </c>
      <c r="Z329" s="5">
        <v>1774.38</v>
      </c>
      <c r="AA329" s="5">
        <v>1</v>
      </c>
      <c r="AB329" s="5">
        <v>1774.38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217</v>
      </c>
      <c r="F330" s="5">
        <f>ROUND(Source!AU311,O330)</f>
        <v>0</v>
      </c>
      <c r="G330" s="5" t="s">
        <v>202</v>
      </c>
      <c r="H330" s="5" t="s">
        <v>203</v>
      </c>
      <c r="I330" s="5"/>
      <c r="J330" s="5"/>
      <c r="K330" s="5">
        <v>217</v>
      </c>
      <c r="L330" s="5">
        <v>18</v>
      </c>
      <c r="M330" s="5">
        <v>1</v>
      </c>
      <c r="N330" s="5" t="s">
        <v>3</v>
      </c>
      <c r="O330" s="5">
        <v>2</v>
      </c>
      <c r="P330" s="5">
        <f>ROUND(Source!EM311,O330)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230</v>
      </c>
      <c r="F331" s="5">
        <f>ROUND(Source!BA311,O331)</f>
        <v>0</v>
      </c>
      <c r="G331" s="5" t="s">
        <v>204</v>
      </c>
      <c r="H331" s="5" t="s">
        <v>205</v>
      </c>
      <c r="I331" s="5"/>
      <c r="J331" s="5"/>
      <c r="K331" s="5">
        <v>230</v>
      </c>
      <c r="L331" s="5">
        <v>19</v>
      </c>
      <c r="M331" s="5">
        <v>3</v>
      </c>
      <c r="N331" s="5" t="s">
        <v>3</v>
      </c>
      <c r="O331" s="5">
        <v>2</v>
      </c>
      <c r="P331" s="5">
        <f>ROUND(Source!ES311,O331)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206</v>
      </c>
      <c r="F332" s="5">
        <f>ROUND(Source!T311,O332)</f>
        <v>0</v>
      </c>
      <c r="G332" s="5" t="s">
        <v>206</v>
      </c>
      <c r="H332" s="5" t="s">
        <v>207</v>
      </c>
      <c r="I332" s="5"/>
      <c r="J332" s="5"/>
      <c r="K332" s="5">
        <v>206</v>
      </c>
      <c r="L332" s="5">
        <v>20</v>
      </c>
      <c r="M332" s="5">
        <v>3</v>
      </c>
      <c r="N332" s="5" t="s">
        <v>3</v>
      </c>
      <c r="O332" s="5">
        <v>2</v>
      </c>
      <c r="P332" s="5">
        <f>ROUND(Source!DL311,O332)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207</v>
      </c>
      <c r="F333" s="5">
        <f>Source!U311</f>
        <v>1.0086350999999998</v>
      </c>
      <c r="G333" s="5" t="s">
        <v>208</v>
      </c>
      <c r="H333" s="5" t="s">
        <v>209</v>
      </c>
      <c r="I333" s="5"/>
      <c r="J333" s="5"/>
      <c r="K333" s="5">
        <v>207</v>
      </c>
      <c r="L333" s="5">
        <v>21</v>
      </c>
      <c r="M333" s="5">
        <v>3</v>
      </c>
      <c r="N333" s="5" t="s">
        <v>3</v>
      </c>
      <c r="O333" s="5">
        <v>-1</v>
      </c>
      <c r="P333" s="5">
        <f>Source!DM311</f>
        <v>1.0086350999999998</v>
      </c>
      <c r="Q333" s="5"/>
      <c r="R333" s="5"/>
      <c r="S333" s="5"/>
      <c r="T333" s="5"/>
      <c r="U333" s="5"/>
      <c r="V333" s="5"/>
      <c r="W333" s="5">
        <v>1.0086351</v>
      </c>
      <c r="X333" s="5">
        <v>1</v>
      </c>
      <c r="Y333" s="5">
        <v>1.0086351</v>
      </c>
      <c r="Z333" s="5">
        <v>1.0086351</v>
      </c>
      <c r="AA333" s="5">
        <v>1</v>
      </c>
      <c r="AB333" s="5">
        <v>1.0086351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208</v>
      </c>
      <c r="F334" s="5">
        <f>Source!V311</f>
        <v>0</v>
      </c>
      <c r="G334" s="5" t="s">
        <v>210</v>
      </c>
      <c r="H334" s="5" t="s">
        <v>211</v>
      </c>
      <c r="I334" s="5"/>
      <c r="J334" s="5"/>
      <c r="K334" s="5">
        <v>208</v>
      </c>
      <c r="L334" s="5">
        <v>22</v>
      </c>
      <c r="M334" s="5">
        <v>3</v>
      </c>
      <c r="N334" s="5" t="s">
        <v>3</v>
      </c>
      <c r="O334" s="5">
        <v>-1</v>
      </c>
      <c r="P334" s="5">
        <f>Source!DN311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209</v>
      </c>
      <c r="F335" s="5">
        <f>ROUND(Source!W311,O335)</f>
        <v>0</v>
      </c>
      <c r="G335" s="5" t="s">
        <v>212</v>
      </c>
      <c r="H335" s="5" t="s">
        <v>213</v>
      </c>
      <c r="I335" s="5"/>
      <c r="J335" s="5"/>
      <c r="K335" s="5">
        <v>209</v>
      </c>
      <c r="L335" s="5">
        <v>23</v>
      </c>
      <c r="M335" s="5">
        <v>3</v>
      </c>
      <c r="N335" s="5" t="s">
        <v>3</v>
      </c>
      <c r="O335" s="5">
        <v>2</v>
      </c>
      <c r="P335" s="5">
        <f>ROUND(Source!DO311,O335)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233</v>
      </c>
      <c r="F336" s="5">
        <f>ROUND(Source!BD311,O336)</f>
        <v>0</v>
      </c>
      <c r="G336" s="5" t="s">
        <v>214</v>
      </c>
      <c r="H336" s="5" t="s">
        <v>215</v>
      </c>
      <c r="I336" s="5"/>
      <c r="J336" s="5"/>
      <c r="K336" s="5">
        <v>233</v>
      </c>
      <c r="L336" s="5">
        <v>24</v>
      </c>
      <c r="M336" s="5">
        <v>3</v>
      </c>
      <c r="N336" s="5" t="s">
        <v>3</v>
      </c>
      <c r="O336" s="5">
        <v>2</v>
      </c>
      <c r="P336" s="5">
        <f>ROUND(Source!EV311,O336)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210</v>
      </c>
      <c r="F337" s="5">
        <f>ROUND(Source!X311,O337)</f>
        <v>12.19</v>
      </c>
      <c r="G337" s="5" t="s">
        <v>216</v>
      </c>
      <c r="H337" s="5" t="s">
        <v>217</v>
      </c>
      <c r="I337" s="5"/>
      <c r="J337" s="5"/>
      <c r="K337" s="5">
        <v>210</v>
      </c>
      <c r="L337" s="5">
        <v>25</v>
      </c>
      <c r="M337" s="5">
        <v>3</v>
      </c>
      <c r="N337" s="5" t="s">
        <v>3</v>
      </c>
      <c r="O337" s="5">
        <v>2</v>
      </c>
      <c r="P337" s="5">
        <f>ROUND(Source!DP311,O337)</f>
        <v>678.78</v>
      </c>
      <c r="Q337" s="5"/>
      <c r="R337" s="5"/>
      <c r="S337" s="5"/>
      <c r="T337" s="5"/>
      <c r="U337" s="5"/>
      <c r="V337" s="5"/>
      <c r="W337" s="5">
        <v>12.19</v>
      </c>
      <c r="X337" s="5">
        <v>1</v>
      </c>
      <c r="Y337" s="5">
        <v>12.19</v>
      </c>
      <c r="Z337" s="5">
        <v>678.78</v>
      </c>
      <c r="AA337" s="5">
        <v>1</v>
      </c>
      <c r="AB337" s="5">
        <v>678.78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211</v>
      </c>
      <c r="F338" s="5">
        <f>ROUND(Source!Y311,O338)</f>
        <v>6.41</v>
      </c>
      <c r="G338" s="5" t="s">
        <v>218</v>
      </c>
      <c r="H338" s="5" t="s">
        <v>219</v>
      </c>
      <c r="I338" s="5"/>
      <c r="J338" s="5"/>
      <c r="K338" s="5">
        <v>211</v>
      </c>
      <c r="L338" s="5">
        <v>26</v>
      </c>
      <c r="M338" s="5">
        <v>3</v>
      </c>
      <c r="N338" s="5" t="s">
        <v>3</v>
      </c>
      <c r="O338" s="5">
        <v>2</v>
      </c>
      <c r="P338" s="5">
        <f>ROUND(Source!DQ311,O338)</f>
        <v>356.88</v>
      </c>
      <c r="Q338" s="5"/>
      <c r="R338" s="5"/>
      <c r="S338" s="5"/>
      <c r="T338" s="5"/>
      <c r="U338" s="5"/>
      <c r="V338" s="5"/>
      <c r="W338" s="5">
        <v>6.41</v>
      </c>
      <c r="X338" s="5">
        <v>1</v>
      </c>
      <c r="Y338" s="5">
        <v>6.41</v>
      </c>
      <c r="Z338" s="5">
        <v>356.88</v>
      </c>
      <c r="AA338" s="5">
        <v>1</v>
      </c>
      <c r="AB338" s="5">
        <v>356.88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224</v>
      </c>
      <c r="F339" s="5">
        <f>ROUND(Source!AR311,O339)</f>
        <v>258.36</v>
      </c>
      <c r="G339" s="5" t="s">
        <v>220</v>
      </c>
      <c r="H339" s="5" t="s">
        <v>221</v>
      </c>
      <c r="I339" s="5"/>
      <c r="J339" s="5"/>
      <c r="K339" s="5">
        <v>224</v>
      </c>
      <c r="L339" s="5">
        <v>27</v>
      </c>
      <c r="M339" s="5">
        <v>3</v>
      </c>
      <c r="N339" s="5" t="s">
        <v>3</v>
      </c>
      <c r="O339" s="5">
        <v>2</v>
      </c>
      <c r="P339" s="5">
        <f>ROUND(Source!EJ311,O339)</f>
        <v>3988.15</v>
      </c>
      <c r="Q339" s="5"/>
      <c r="R339" s="5"/>
      <c r="S339" s="5"/>
      <c r="T339" s="5"/>
      <c r="U339" s="5"/>
      <c r="V339" s="5"/>
      <c r="W339" s="5">
        <v>258.36</v>
      </c>
      <c r="X339" s="5">
        <v>1</v>
      </c>
      <c r="Y339" s="5">
        <v>258.36</v>
      </c>
      <c r="Z339" s="5">
        <v>3988.15</v>
      </c>
      <c r="AA339" s="5">
        <v>1</v>
      </c>
      <c r="AB339" s="5">
        <v>3988.15</v>
      </c>
    </row>
    <row r="340" spans="1:28" x14ac:dyDescent="0.2">
      <c r="A340" s="5">
        <v>50</v>
      </c>
      <c r="B340" s="5">
        <v>1</v>
      </c>
      <c r="C340" s="5">
        <v>0</v>
      </c>
      <c r="D340" s="5">
        <v>2</v>
      </c>
      <c r="E340" s="5">
        <v>0</v>
      </c>
      <c r="F340" s="5">
        <f>ROUND(F339,O340)</f>
        <v>258.36</v>
      </c>
      <c r="G340" s="5" t="s">
        <v>320</v>
      </c>
      <c r="H340" s="5" t="s">
        <v>321</v>
      </c>
      <c r="I340" s="5"/>
      <c r="J340" s="5"/>
      <c r="K340" s="5">
        <v>212</v>
      </c>
      <c r="L340" s="5">
        <v>28</v>
      </c>
      <c r="M340" s="5">
        <v>0</v>
      </c>
      <c r="N340" s="5" t="s">
        <v>3</v>
      </c>
      <c r="O340" s="5">
        <v>2</v>
      </c>
      <c r="P340" s="5">
        <f>ROUND(P339,O340)</f>
        <v>3988.15</v>
      </c>
      <c r="Q340" s="5"/>
      <c r="R340" s="5"/>
      <c r="S340" s="5"/>
      <c r="T340" s="5"/>
      <c r="U340" s="5"/>
      <c r="V340" s="5"/>
      <c r="W340" s="5">
        <v>258.36</v>
      </c>
      <c r="X340" s="5">
        <v>1</v>
      </c>
      <c r="Y340" s="5">
        <v>258.36</v>
      </c>
      <c r="Z340" s="5">
        <v>3988.15</v>
      </c>
      <c r="AA340" s="5">
        <v>1</v>
      </c>
      <c r="AB340" s="5">
        <v>3988.15</v>
      </c>
    </row>
    <row r="341" spans="1:28" x14ac:dyDescent="0.2">
      <c r="A341" s="5">
        <v>50</v>
      </c>
      <c r="B341" s="5">
        <v>1</v>
      </c>
      <c r="C341" s="5">
        <v>0</v>
      </c>
      <c r="D341" s="5">
        <v>2</v>
      </c>
      <c r="E341" s="5">
        <v>0</v>
      </c>
      <c r="F341" s="5">
        <f>ROUND(F340*0.2,O341)</f>
        <v>51.67</v>
      </c>
      <c r="G341" s="5" t="s">
        <v>322</v>
      </c>
      <c r="H341" s="5" t="s">
        <v>323</v>
      </c>
      <c r="I341" s="5"/>
      <c r="J341" s="5"/>
      <c r="K341" s="5">
        <v>212</v>
      </c>
      <c r="L341" s="5">
        <v>29</v>
      </c>
      <c r="M341" s="5">
        <v>0</v>
      </c>
      <c r="N341" s="5" t="s">
        <v>3</v>
      </c>
      <c r="O341" s="5">
        <v>2</v>
      </c>
      <c r="P341" s="5">
        <f>ROUND(P340*0.2,O341)</f>
        <v>797.63</v>
      </c>
      <c r="Q341" s="5"/>
      <c r="R341" s="5"/>
      <c r="S341" s="5"/>
      <c r="T341" s="5"/>
      <c r="U341" s="5"/>
      <c r="V341" s="5"/>
      <c r="W341" s="5">
        <v>51.67</v>
      </c>
      <c r="X341" s="5">
        <v>1</v>
      </c>
      <c r="Y341" s="5">
        <v>51.67</v>
      </c>
      <c r="Z341" s="5">
        <v>797.63</v>
      </c>
      <c r="AA341" s="5">
        <v>1</v>
      </c>
      <c r="AB341" s="5">
        <v>797.63</v>
      </c>
    </row>
    <row r="342" spans="1:28" x14ac:dyDescent="0.2">
      <c r="A342" s="5">
        <v>50</v>
      </c>
      <c r="B342" s="5">
        <v>1</v>
      </c>
      <c r="C342" s="5">
        <v>0</v>
      </c>
      <c r="D342" s="5">
        <v>2</v>
      </c>
      <c r="E342" s="5">
        <v>213</v>
      </c>
      <c r="F342" s="5">
        <f>ROUND(F340+F341,O342)</f>
        <v>310.02999999999997</v>
      </c>
      <c r="G342" s="5" t="s">
        <v>324</v>
      </c>
      <c r="H342" s="5" t="s">
        <v>325</v>
      </c>
      <c r="I342" s="5"/>
      <c r="J342" s="5"/>
      <c r="K342" s="5">
        <v>212</v>
      </c>
      <c r="L342" s="5">
        <v>30</v>
      </c>
      <c r="M342" s="5">
        <v>0</v>
      </c>
      <c r="N342" s="5" t="s">
        <v>3</v>
      </c>
      <c r="O342" s="5">
        <v>2</v>
      </c>
      <c r="P342" s="5">
        <f>ROUND(P340+P341,O342)</f>
        <v>4785.78</v>
      </c>
      <c r="Q342" s="5"/>
      <c r="R342" s="5"/>
      <c r="S342" s="5"/>
      <c r="T342" s="5"/>
      <c r="U342" s="5"/>
      <c r="V342" s="5"/>
      <c r="W342" s="5">
        <v>310.02999999999997</v>
      </c>
      <c r="X342" s="5">
        <v>1</v>
      </c>
      <c r="Y342" s="5">
        <v>310.02999999999997</v>
      </c>
      <c r="Z342" s="5">
        <v>4785.78</v>
      </c>
      <c r="AA342" s="5">
        <v>1</v>
      </c>
      <c r="AB342" s="5">
        <v>4785.78</v>
      </c>
    </row>
    <row r="344" spans="1:28" x14ac:dyDescent="0.2">
      <c r="A344" s="6">
        <v>61</v>
      </c>
      <c r="B344" s="6"/>
      <c r="C344" s="6"/>
      <c r="D344" s="6"/>
      <c r="E344" s="6"/>
      <c r="F344" s="6">
        <v>10</v>
      </c>
      <c r="G344" s="6" t="s">
        <v>326</v>
      </c>
      <c r="H344" s="6" t="s">
        <v>327</v>
      </c>
    </row>
    <row r="345" spans="1:28" x14ac:dyDescent="0.2">
      <c r="A345" s="6">
        <v>61</v>
      </c>
      <c r="B345" s="6"/>
      <c r="C345" s="6"/>
      <c r="D345" s="6"/>
      <c r="E345" s="6"/>
      <c r="F345" s="6">
        <v>1900</v>
      </c>
      <c r="G345" s="6" t="s">
        <v>328</v>
      </c>
      <c r="H345" s="6" t="s">
        <v>329</v>
      </c>
    </row>
    <row r="346" spans="1:28" x14ac:dyDescent="0.2">
      <c r="A346" s="6">
        <v>61</v>
      </c>
      <c r="B346" s="6"/>
      <c r="C346" s="6"/>
      <c r="D346" s="6"/>
      <c r="E346" s="6"/>
      <c r="F346" s="6">
        <v>1800</v>
      </c>
      <c r="G346" s="6" t="s">
        <v>330</v>
      </c>
      <c r="H346" s="6" t="s">
        <v>329</v>
      </c>
    </row>
    <row r="347" spans="1:28" x14ac:dyDescent="0.2">
      <c r="A347" s="6">
        <v>61</v>
      </c>
      <c r="B347" s="6"/>
      <c r="C347" s="6"/>
      <c r="D347" s="6"/>
      <c r="E347" s="6"/>
      <c r="F347" s="6">
        <v>2</v>
      </c>
      <c r="G347" s="6" t="s">
        <v>331</v>
      </c>
      <c r="H347" s="6" t="s">
        <v>332</v>
      </c>
    </row>
    <row r="348" spans="1:28" x14ac:dyDescent="0.2">
      <c r="A348" s="6">
        <v>61</v>
      </c>
      <c r="B348" s="6"/>
      <c r="C348" s="6"/>
      <c r="D348" s="6"/>
      <c r="E348" s="6"/>
      <c r="F348" s="6">
        <v>10</v>
      </c>
      <c r="G348" s="6" t="s">
        <v>333</v>
      </c>
      <c r="H348" s="6" t="s">
        <v>333</v>
      </c>
    </row>
    <row r="349" spans="1:28" x14ac:dyDescent="0.2">
      <c r="A349" s="6">
        <v>61</v>
      </c>
      <c r="B349" s="6"/>
      <c r="C349" s="6"/>
      <c r="D349" s="6"/>
      <c r="E349" s="6"/>
      <c r="F349" s="6">
        <v>3</v>
      </c>
      <c r="G349" s="6" t="s">
        <v>334</v>
      </c>
      <c r="H349" s="6" t="s">
        <v>335</v>
      </c>
    </row>
    <row r="350" spans="1:28" x14ac:dyDescent="0.2">
      <c r="A350" s="6">
        <v>61</v>
      </c>
      <c r="B350" s="6"/>
      <c r="C350" s="6"/>
      <c r="D350" s="6"/>
      <c r="E350" s="6"/>
      <c r="F350" s="6">
        <v>2400</v>
      </c>
      <c r="G350" s="6" t="s">
        <v>336</v>
      </c>
      <c r="H350" s="6" t="s">
        <v>337</v>
      </c>
    </row>
    <row r="351" spans="1:28" x14ac:dyDescent="0.2">
      <c r="A351" s="6">
        <v>61</v>
      </c>
      <c r="B351" s="6"/>
      <c r="C351" s="6"/>
      <c r="D351" s="6"/>
      <c r="E351" s="6"/>
      <c r="F351" s="6">
        <v>0</v>
      </c>
      <c r="G351" s="6" t="s">
        <v>338</v>
      </c>
      <c r="H351" s="6" t="s">
        <v>339</v>
      </c>
    </row>
    <row r="352" spans="1:28" x14ac:dyDescent="0.2">
      <c r="A352" s="6">
        <v>61</v>
      </c>
      <c r="B352" s="6"/>
      <c r="C352" s="6"/>
      <c r="D352" s="6"/>
      <c r="E352" s="6"/>
      <c r="F352" s="6">
        <v>12</v>
      </c>
      <c r="G352" s="6" t="s">
        <v>340</v>
      </c>
      <c r="H352" s="6" t="s">
        <v>339</v>
      </c>
    </row>
    <row r="353" spans="1:16" x14ac:dyDescent="0.2">
      <c r="A353" s="6">
        <v>61</v>
      </c>
      <c r="B353" s="6"/>
      <c r="C353" s="6"/>
      <c r="D353" s="6"/>
      <c r="E353" s="6"/>
      <c r="F353" s="6">
        <v>0</v>
      </c>
      <c r="G353" s="6" t="s">
        <v>341</v>
      </c>
      <c r="H353" s="6" t="s">
        <v>339</v>
      </c>
    </row>
    <row r="354" spans="1:16" x14ac:dyDescent="0.2">
      <c r="A354" s="6">
        <v>61</v>
      </c>
      <c r="B354" s="6"/>
      <c r="C354" s="6"/>
      <c r="D354" s="6"/>
      <c r="E354" s="6"/>
      <c r="F354" s="6">
        <v>0</v>
      </c>
      <c r="G354" s="6" t="s">
        <v>342</v>
      </c>
      <c r="H354" s="6" t="s">
        <v>339</v>
      </c>
    </row>
    <row r="355" spans="1:16" x14ac:dyDescent="0.2">
      <c r="A355" s="6">
        <v>61</v>
      </c>
      <c r="B355" s="6"/>
      <c r="C355" s="6"/>
      <c r="D355" s="6"/>
      <c r="E355" s="6"/>
      <c r="F355" s="6">
        <v>2</v>
      </c>
      <c r="G355" s="6" t="s">
        <v>343</v>
      </c>
      <c r="H355" s="6" t="s">
        <v>339</v>
      </c>
    </row>
    <row r="356" spans="1:16" x14ac:dyDescent="0.2">
      <c r="A356" s="6">
        <v>61</v>
      </c>
      <c r="B356" s="6"/>
      <c r="C356" s="6"/>
      <c r="D356" s="6"/>
      <c r="E356" s="6"/>
      <c r="F356" s="6">
        <v>6</v>
      </c>
      <c r="G356" s="6" t="s">
        <v>344</v>
      </c>
      <c r="H356" s="6" t="s">
        <v>339</v>
      </c>
    </row>
    <row r="357" spans="1:16" x14ac:dyDescent="0.2">
      <c r="A357" s="6">
        <v>61</v>
      </c>
      <c r="B357" s="6"/>
      <c r="C357" s="6"/>
      <c r="D357" s="6"/>
      <c r="E357" s="6"/>
      <c r="F357" s="6">
        <v>12</v>
      </c>
      <c r="G357" s="6" t="s">
        <v>345</v>
      </c>
      <c r="H357" s="6" t="s">
        <v>345</v>
      </c>
    </row>
    <row r="360" spans="1:16" x14ac:dyDescent="0.2">
      <c r="A360">
        <v>70</v>
      </c>
      <c r="B360">
        <v>1</v>
      </c>
      <c r="D360">
        <v>1</v>
      </c>
      <c r="E360" t="s">
        <v>346</v>
      </c>
      <c r="F360" t="s">
        <v>347</v>
      </c>
      <c r="G360">
        <v>0</v>
      </c>
      <c r="H360">
        <v>0</v>
      </c>
      <c r="I360" t="s">
        <v>3</v>
      </c>
      <c r="J360">
        <v>1</v>
      </c>
      <c r="K360">
        <v>0</v>
      </c>
      <c r="L360" t="s">
        <v>3</v>
      </c>
      <c r="M360" t="s">
        <v>3</v>
      </c>
      <c r="N360">
        <v>0</v>
      </c>
      <c r="O360">
        <v>0</v>
      </c>
      <c r="P360" t="s">
        <v>3</v>
      </c>
    </row>
    <row r="361" spans="1:16" x14ac:dyDescent="0.2">
      <c r="A361">
        <v>70</v>
      </c>
      <c r="B361">
        <v>1</v>
      </c>
      <c r="D361">
        <v>2</v>
      </c>
      <c r="E361" t="s">
        <v>348</v>
      </c>
      <c r="F361" t="s">
        <v>349</v>
      </c>
      <c r="G361">
        <v>1</v>
      </c>
      <c r="H361">
        <v>0</v>
      </c>
      <c r="I361" t="s">
        <v>3</v>
      </c>
      <c r="J361">
        <v>1</v>
      </c>
      <c r="K361">
        <v>0</v>
      </c>
      <c r="L361" t="s">
        <v>3</v>
      </c>
      <c r="M361" t="s">
        <v>3</v>
      </c>
      <c r="N361">
        <v>0</v>
      </c>
      <c r="O361">
        <v>1</v>
      </c>
      <c r="P361" t="s">
        <v>3</v>
      </c>
    </row>
    <row r="362" spans="1:16" x14ac:dyDescent="0.2">
      <c r="A362">
        <v>70</v>
      </c>
      <c r="B362">
        <v>1</v>
      </c>
      <c r="D362">
        <v>3</v>
      </c>
      <c r="E362" t="s">
        <v>350</v>
      </c>
      <c r="F362" t="s">
        <v>351</v>
      </c>
      <c r="G362">
        <v>1</v>
      </c>
      <c r="H362">
        <v>0</v>
      </c>
      <c r="I362" t="s">
        <v>3</v>
      </c>
      <c r="J362">
        <v>0</v>
      </c>
      <c r="K362">
        <v>0</v>
      </c>
      <c r="L362" t="s">
        <v>3</v>
      </c>
      <c r="M362" t="s">
        <v>3</v>
      </c>
      <c r="N362">
        <v>0</v>
      </c>
      <c r="O362">
        <v>1</v>
      </c>
      <c r="P362" t="s">
        <v>3</v>
      </c>
    </row>
    <row r="363" spans="1:16" x14ac:dyDescent="0.2">
      <c r="A363">
        <v>70</v>
      </c>
      <c r="B363">
        <v>1</v>
      </c>
      <c r="D363">
        <v>4</v>
      </c>
      <c r="E363" t="s">
        <v>352</v>
      </c>
      <c r="F363" t="s">
        <v>353</v>
      </c>
      <c r="G363">
        <v>1</v>
      </c>
      <c r="H363">
        <v>0</v>
      </c>
      <c r="I363" t="s">
        <v>3</v>
      </c>
      <c r="J363">
        <v>0</v>
      </c>
      <c r="K363">
        <v>0</v>
      </c>
      <c r="L363" t="s">
        <v>3</v>
      </c>
      <c r="M363" t="s">
        <v>3</v>
      </c>
      <c r="N363">
        <v>0</v>
      </c>
      <c r="O363">
        <v>1</v>
      </c>
      <c r="P363" t="s">
        <v>3</v>
      </c>
    </row>
    <row r="364" spans="1:16" x14ac:dyDescent="0.2">
      <c r="A364">
        <v>70</v>
      </c>
      <c r="B364">
        <v>1</v>
      </c>
      <c r="D364">
        <v>5</v>
      </c>
      <c r="E364" t="s">
        <v>354</v>
      </c>
      <c r="F364" t="s">
        <v>355</v>
      </c>
      <c r="G364">
        <v>0</v>
      </c>
      <c r="H364">
        <v>0</v>
      </c>
      <c r="I364" t="s">
        <v>3</v>
      </c>
      <c r="J364">
        <v>0</v>
      </c>
      <c r="K364">
        <v>0</v>
      </c>
      <c r="L364" t="s">
        <v>3</v>
      </c>
      <c r="M364" t="s">
        <v>3</v>
      </c>
      <c r="N364">
        <v>0</v>
      </c>
      <c r="O364">
        <v>0</v>
      </c>
      <c r="P364" t="s">
        <v>3</v>
      </c>
    </row>
    <row r="365" spans="1:16" x14ac:dyDescent="0.2">
      <c r="A365">
        <v>70</v>
      </c>
      <c r="B365">
        <v>1</v>
      </c>
      <c r="D365">
        <v>6</v>
      </c>
      <c r="E365" t="s">
        <v>356</v>
      </c>
      <c r="F365" t="s">
        <v>357</v>
      </c>
      <c r="G365">
        <v>0</v>
      </c>
      <c r="H365">
        <v>0</v>
      </c>
      <c r="I365" t="s">
        <v>3</v>
      </c>
      <c r="J365">
        <v>0</v>
      </c>
      <c r="K365">
        <v>0</v>
      </c>
      <c r="L365" t="s">
        <v>3</v>
      </c>
      <c r="M365" t="s">
        <v>3</v>
      </c>
      <c r="N365">
        <v>0</v>
      </c>
      <c r="O365">
        <v>0</v>
      </c>
      <c r="P365" t="s">
        <v>3</v>
      </c>
    </row>
    <row r="367" spans="1:16" x14ac:dyDescent="0.2">
      <c r="A367">
        <v>-1</v>
      </c>
    </row>
    <row r="369" spans="1:50" x14ac:dyDescent="0.2">
      <c r="A369" s="4">
        <v>75</v>
      </c>
      <c r="B369" s="4" t="s">
        <v>358</v>
      </c>
      <c r="C369" s="4">
        <v>2000</v>
      </c>
      <c r="D369" s="4">
        <v>0</v>
      </c>
      <c r="E369" s="4">
        <v>1</v>
      </c>
      <c r="F369" s="4"/>
      <c r="G369" s="4">
        <v>0</v>
      </c>
      <c r="H369" s="4">
        <v>1</v>
      </c>
      <c r="I369" s="4">
        <v>1</v>
      </c>
      <c r="J369" s="4">
        <v>3</v>
      </c>
      <c r="K369" s="4">
        <v>0</v>
      </c>
      <c r="L369" s="4">
        <v>0</v>
      </c>
      <c r="M369" s="4">
        <v>0</v>
      </c>
      <c r="N369" s="4">
        <v>441953356</v>
      </c>
      <c r="O369" s="4">
        <v>1</v>
      </c>
    </row>
    <row r="370" spans="1:50" x14ac:dyDescent="0.2">
      <c r="A370" s="7">
        <v>1</v>
      </c>
      <c r="B370" s="7" t="s">
        <v>359</v>
      </c>
      <c r="C370" s="7" t="s">
        <v>360</v>
      </c>
      <c r="D370" s="7">
        <v>2000</v>
      </c>
      <c r="E370" s="7">
        <v>1</v>
      </c>
      <c r="F370" s="7">
        <v>1</v>
      </c>
      <c r="G370" s="7">
        <v>1</v>
      </c>
      <c r="H370" s="7">
        <v>0</v>
      </c>
      <c r="I370" s="7">
        <v>2</v>
      </c>
      <c r="J370" s="7">
        <v>1</v>
      </c>
      <c r="K370" s="7">
        <v>1</v>
      </c>
      <c r="L370" s="7">
        <v>1</v>
      </c>
      <c r="M370" s="7">
        <v>1</v>
      </c>
      <c r="N370" s="7">
        <v>1</v>
      </c>
      <c r="O370" s="7">
        <v>1</v>
      </c>
      <c r="P370" s="7">
        <v>1</v>
      </c>
      <c r="Q370" s="7">
        <v>1</v>
      </c>
      <c r="R370" s="7" t="s">
        <v>3</v>
      </c>
      <c r="S370" s="7" t="s">
        <v>3</v>
      </c>
      <c r="T370" s="7" t="s">
        <v>3</v>
      </c>
      <c r="U370" s="7" t="s">
        <v>3</v>
      </c>
      <c r="V370" s="7" t="s">
        <v>3</v>
      </c>
      <c r="W370" s="7" t="s">
        <v>3</v>
      </c>
      <c r="X370" s="7" t="s">
        <v>3</v>
      </c>
      <c r="Y370" s="7" t="s">
        <v>3</v>
      </c>
      <c r="Z370" s="7" t="s">
        <v>3</v>
      </c>
      <c r="AA370" s="7" t="s">
        <v>3</v>
      </c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>
        <v>450480878</v>
      </c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x14ac:dyDescent="0.2">
      <c r="A371" s="4">
        <v>75</v>
      </c>
      <c r="B371" s="4" t="s">
        <v>361</v>
      </c>
      <c r="C371" s="4">
        <v>2025</v>
      </c>
      <c r="D371" s="4">
        <v>0</v>
      </c>
      <c r="E371" s="4">
        <v>10</v>
      </c>
      <c r="F371" s="4">
        <v>0</v>
      </c>
      <c r="G371" s="4">
        <v>0</v>
      </c>
      <c r="H371" s="4">
        <v>1</v>
      </c>
      <c r="I371" s="4">
        <v>1</v>
      </c>
      <c r="J371" s="4">
        <v>3</v>
      </c>
      <c r="K371" s="4">
        <v>0</v>
      </c>
      <c r="L371" s="4">
        <v>0</v>
      </c>
      <c r="M371" s="4">
        <v>1</v>
      </c>
      <c r="N371" s="4">
        <v>441953297</v>
      </c>
      <c r="O371" s="4">
        <v>2</v>
      </c>
    </row>
    <row r="372" spans="1:50" x14ac:dyDescent="0.2">
      <c r="A372" s="7">
        <v>1</v>
      </c>
      <c r="B372" s="7" t="s">
        <v>359</v>
      </c>
      <c r="C372" s="7" t="s">
        <v>360</v>
      </c>
      <c r="D372" s="7">
        <v>2025</v>
      </c>
      <c r="E372" s="7">
        <v>10</v>
      </c>
      <c r="F372" s="7">
        <v>1</v>
      </c>
      <c r="G372" s="7">
        <v>1</v>
      </c>
      <c r="H372" s="7">
        <v>0</v>
      </c>
      <c r="I372" s="7">
        <v>2</v>
      </c>
      <c r="J372" s="7">
        <v>1</v>
      </c>
      <c r="K372" s="7">
        <v>9.86</v>
      </c>
      <c r="L372" s="7">
        <v>7.66</v>
      </c>
      <c r="M372" s="7">
        <v>1</v>
      </c>
      <c r="N372" s="7">
        <v>1</v>
      </c>
      <c r="O372" s="7">
        <v>9.86</v>
      </c>
      <c r="P372" s="7">
        <v>7.66</v>
      </c>
      <c r="Q372" s="7">
        <v>1</v>
      </c>
      <c r="R372" s="7" t="s">
        <v>3</v>
      </c>
      <c r="S372" s="7" t="s">
        <v>3</v>
      </c>
      <c r="T372" s="7" t="s">
        <v>3</v>
      </c>
      <c r="U372" s="7" t="s">
        <v>3</v>
      </c>
      <c r="V372" s="7" t="s">
        <v>3</v>
      </c>
      <c r="W372" s="7" t="s">
        <v>3</v>
      </c>
      <c r="X372" s="7" t="s">
        <v>3</v>
      </c>
      <c r="Y372" s="7" t="s">
        <v>3</v>
      </c>
      <c r="Z372" s="7" t="s">
        <v>3</v>
      </c>
      <c r="AA372" s="7" t="s">
        <v>362</v>
      </c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>
        <v>450480879</v>
      </c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6" spans="1:50" x14ac:dyDescent="0.2">
      <c r="A376">
        <v>65</v>
      </c>
      <c r="C376">
        <v>1</v>
      </c>
      <c r="D376">
        <v>0</v>
      </c>
      <c r="E37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7"/>
  <sheetViews>
    <sheetView workbookViewId="0">
      <selection activeCell="G9" sqref="G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376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376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5</v>
      </c>
      <c r="AD12" s="1" t="s">
        <v>3</v>
      </c>
      <c r="AE12" s="1" t="s">
        <v>6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82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441953356</v>
      </c>
      <c r="E14" s="1">
        <v>441953297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21</v>
      </c>
      <c r="D16" s="8" t="s">
        <v>22</v>
      </c>
      <c r="E16" s="9">
        <f>ROUND((Source!F298)/1000,2)</f>
        <v>0.22</v>
      </c>
      <c r="F16" s="9">
        <f>ROUND((Source!F299)/1000,2)</f>
        <v>0.03</v>
      </c>
      <c r="G16" s="9">
        <f>ROUND((Source!F290)/1000,2)</f>
        <v>0</v>
      </c>
      <c r="H16" s="9">
        <f>ROUND((Source!F300)/1000+(Source!F301)/1000,2)</f>
        <v>0</v>
      </c>
      <c r="I16" s="9">
        <f>E16+F16+G16+H16</f>
        <v>0.25</v>
      </c>
      <c r="J16" s="9">
        <f>ROUND((Source!F296+Source!F295)/1000,2)</f>
        <v>0.01</v>
      </c>
      <c r="K16" s="9">
        <v>0.47</v>
      </c>
      <c r="L16" s="9">
        <v>0</v>
      </c>
      <c r="M16" s="9">
        <v>0</v>
      </c>
      <c r="N16" s="9">
        <f>I16+L16+M16</f>
        <v>0.25</v>
      </c>
      <c r="T16" s="10">
        <f>ROUND((Source!P298)/1000,2)</f>
        <v>2.21</v>
      </c>
      <c r="U16" s="10">
        <f>ROUND((Source!P299)/1000,2)</f>
        <v>1.77</v>
      </c>
      <c r="V16" s="10">
        <f>ROUND((Source!P290)/1000,2)</f>
        <v>0</v>
      </c>
      <c r="W16" s="10">
        <f>ROUND((Source!P300)/1000+(Source!P301)/1000,2)</f>
        <v>0</v>
      </c>
      <c r="X16" s="10">
        <f>T16+U16+V16+W16</f>
        <v>3.98</v>
      </c>
      <c r="Y16" s="10">
        <f>ROUND((Source!P296+Source!P295)/1000,2)</f>
        <v>0.7</v>
      </c>
      <c r="Z16" s="10">
        <v>5.2</v>
      </c>
      <c r="AA16" s="10">
        <v>0</v>
      </c>
      <c r="AB16" s="10">
        <v>0</v>
      </c>
      <c r="AC16" s="10">
        <f>X16+AA16+AB16</f>
        <v>3.98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239.76</v>
      </c>
      <c r="AU16" s="9">
        <v>226.26</v>
      </c>
      <c r="AV16" s="9">
        <v>0</v>
      </c>
      <c r="AW16" s="9">
        <v>0</v>
      </c>
      <c r="AX16" s="9">
        <v>0</v>
      </c>
      <c r="AY16" s="9">
        <v>1.07</v>
      </c>
      <c r="AZ16" s="9">
        <v>0.14000000000000001</v>
      </c>
      <c r="BA16" s="9">
        <v>12.43</v>
      </c>
      <c r="BB16" s="9">
        <v>0</v>
      </c>
      <c r="BC16" s="9">
        <v>33.840000000000003</v>
      </c>
      <c r="BD16" s="9">
        <v>0</v>
      </c>
      <c r="BE16" s="9">
        <v>0</v>
      </c>
      <c r="BF16" s="9">
        <v>1.0086351</v>
      </c>
      <c r="BG16" s="9">
        <v>0</v>
      </c>
      <c r="BH16" s="9">
        <v>0</v>
      </c>
      <c r="BI16" s="9">
        <v>12.19</v>
      </c>
      <c r="BJ16" s="9">
        <v>6.41</v>
      </c>
      <c r="BK16" s="9">
        <v>258.36</v>
      </c>
      <c r="BR16" s="10">
        <v>2952.49</v>
      </c>
      <c r="BS16" s="10">
        <v>2243.66</v>
      </c>
      <c r="BT16" s="10">
        <v>0</v>
      </c>
      <c r="BU16" s="10">
        <v>0</v>
      </c>
      <c r="BV16" s="10">
        <v>0</v>
      </c>
      <c r="BW16" s="10">
        <v>16.850000000000001</v>
      </c>
      <c r="BX16" s="10">
        <v>7.79</v>
      </c>
      <c r="BY16" s="10">
        <v>691.98</v>
      </c>
      <c r="BZ16" s="10">
        <v>0</v>
      </c>
      <c r="CA16" s="10">
        <v>1774.38</v>
      </c>
      <c r="CB16" s="10">
        <v>0</v>
      </c>
      <c r="CC16" s="10">
        <v>0</v>
      </c>
      <c r="CD16" s="10">
        <v>1.0086351</v>
      </c>
      <c r="CE16" s="10">
        <v>0</v>
      </c>
      <c r="CF16" s="10">
        <v>0</v>
      </c>
      <c r="CG16" s="10">
        <v>678.78</v>
      </c>
      <c r="CH16" s="10">
        <v>356.88</v>
      </c>
      <c r="CI16" s="10">
        <v>3988.15</v>
      </c>
    </row>
    <row r="18" spans="1:50" x14ac:dyDescent="0.2">
      <c r="A18">
        <v>51</v>
      </c>
      <c r="E18">
        <v>0</v>
      </c>
      <c r="F18">
        <v>0.03</v>
      </c>
      <c r="G18">
        <v>0</v>
      </c>
      <c r="H18">
        <v>0</v>
      </c>
      <c r="I18">
        <v>0.03</v>
      </c>
      <c r="J18">
        <v>0.01</v>
      </c>
      <c r="K18">
        <v>0.47</v>
      </c>
      <c r="L18">
        <v>0</v>
      </c>
      <c r="M18">
        <v>0</v>
      </c>
      <c r="N18">
        <v>0.03</v>
      </c>
      <c r="T18">
        <v>0</v>
      </c>
      <c r="U18">
        <v>1.77</v>
      </c>
      <c r="V18">
        <v>0</v>
      </c>
      <c r="W18">
        <v>0</v>
      </c>
      <c r="X18">
        <v>1.77</v>
      </c>
      <c r="Y18">
        <v>0.7</v>
      </c>
      <c r="Z18">
        <v>5.2</v>
      </c>
      <c r="AA18">
        <v>0</v>
      </c>
      <c r="AB18">
        <v>0</v>
      </c>
      <c r="AC18">
        <v>1.77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358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1</v>
      </c>
      <c r="J24" s="4">
        <v>3</v>
      </c>
      <c r="K24" s="4">
        <v>0</v>
      </c>
      <c r="L24" s="4">
        <v>0</v>
      </c>
      <c r="M24" s="4">
        <v>0</v>
      </c>
      <c r="N24" s="4">
        <v>441953356</v>
      </c>
      <c r="O24" s="4">
        <v>1</v>
      </c>
    </row>
    <row r="25" spans="1:50" x14ac:dyDescent="0.2">
      <c r="A25" s="7">
        <v>1</v>
      </c>
      <c r="B25" s="7" t="s">
        <v>359</v>
      </c>
      <c r="C25" s="7" t="s">
        <v>360</v>
      </c>
      <c r="D25" s="7">
        <v>2000</v>
      </c>
      <c r="E25" s="7">
        <v>1</v>
      </c>
      <c r="F25" s="7">
        <v>1</v>
      </c>
      <c r="G25" s="7">
        <v>1</v>
      </c>
      <c r="H25" s="7">
        <v>0</v>
      </c>
      <c r="I25" s="7">
        <v>2</v>
      </c>
      <c r="J25" s="7">
        <v>1</v>
      </c>
      <c r="K25" s="7">
        <v>1</v>
      </c>
      <c r="L25" s="7">
        <v>1</v>
      </c>
      <c r="M25" s="7">
        <v>1</v>
      </c>
      <c r="N25" s="7">
        <v>1</v>
      </c>
      <c r="O25" s="7">
        <v>1</v>
      </c>
      <c r="P25" s="7">
        <v>1</v>
      </c>
      <c r="Q25" s="7">
        <v>1</v>
      </c>
      <c r="R25" s="7" t="s">
        <v>3</v>
      </c>
      <c r="S25" s="7" t="s">
        <v>3</v>
      </c>
      <c r="T25" s="7" t="s">
        <v>3</v>
      </c>
      <c r="U25" s="7" t="s">
        <v>3</v>
      </c>
      <c r="V25" s="7" t="s">
        <v>3</v>
      </c>
      <c r="W25" s="7" t="s">
        <v>3</v>
      </c>
      <c r="X25" s="7" t="s">
        <v>3</v>
      </c>
      <c r="Y25" s="7" t="s">
        <v>3</v>
      </c>
      <c r="Z25" s="7" t="s">
        <v>3</v>
      </c>
      <c r="AA25" s="7" t="s">
        <v>3</v>
      </c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450480878</v>
      </c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">
      <c r="A26" s="4">
        <v>75</v>
      </c>
      <c r="B26" s="4" t="s">
        <v>361</v>
      </c>
      <c r="C26" s="4">
        <v>2025</v>
      </c>
      <c r="D26" s="4">
        <v>0</v>
      </c>
      <c r="E26" s="4">
        <v>10</v>
      </c>
      <c r="F26" s="4">
        <v>0</v>
      </c>
      <c r="G26" s="4">
        <v>0</v>
      </c>
      <c r="H26" s="4">
        <v>1</v>
      </c>
      <c r="I26" s="4">
        <v>1</v>
      </c>
      <c r="J26" s="4">
        <v>3</v>
      </c>
      <c r="K26" s="4">
        <v>0</v>
      </c>
      <c r="L26" s="4">
        <v>0</v>
      </c>
      <c r="M26" s="4">
        <v>1</v>
      </c>
      <c r="N26" s="4">
        <v>441953297</v>
      </c>
      <c r="O26" s="4">
        <v>2</v>
      </c>
    </row>
    <row r="27" spans="1:50" x14ac:dyDescent="0.2">
      <c r="A27" s="7">
        <v>1</v>
      </c>
      <c r="B27" s="7" t="s">
        <v>359</v>
      </c>
      <c r="C27" s="7" t="s">
        <v>360</v>
      </c>
      <c r="D27" s="7">
        <v>2025</v>
      </c>
      <c r="E27" s="7">
        <v>10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9.86</v>
      </c>
      <c r="L27" s="7">
        <v>7.66</v>
      </c>
      <c r="M27" s="7">
        <v>1</v>
      </c>
      <c r="N27" s="7">
        <v>1</v>
      </c>
      <c r="O27" s="7">
        <v>9.86</v>
      </c>
      <c r="P27" s="7">
        <v>7.66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362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450480879</v>
      </c>
      <c r="AO27" s="7"/>
      <c r="AP27" s="7"/>
      <c r="AQ27" s="7"/>
      <c r="AR27" s="7"/>
      <c r="AS27" s="7"/>
      <c r="AT27" s="7"/>
      <c r="AU27" s="7"/>
      <c r="AV27" s="7"/>
      <c r="AW27" s="7"/>
      <c r="AX2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ROW(Source!A62)</f>
        <v>62</v>
      </c>
      <c r="B1">
        <v>441953356</v>
      </c>
      <c r="C1">
        <v>450480982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363</v>
      </c>
      <c r="J1" t="s">
        <v>3</v>
      </c>
      <c r="K1" t="s">
        <v>364</v>
      </c>
      <c r="L1">
        <v>1191</v>
      </c>
      <c r="N1">
        <v>1013</v>
      </c>
      <c r="O1" t="s">
        <v>365</v>
      </c>
      <c r="P1" t="s">
        <v>365</v>
      </c>
      <c r="Q1">
        <v>1</v>
      </c>
      <c r="W1">
        <v>0</v>
      </c>
      <c r="X1">
        <v>476480486</v>
      </c>
      <c r="Y1">
        <f t="shared" ref="Y1:Y16" si="0">AT1</f>
        <v>0.64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0.64</v>
      </c>
      <c r="AU1" t="s">
        <v>3</v>
      </c>
      <c r="AV1">
        <v>1</v>
      </c>
      <c r="AW1">
        <v>2</v>
      </c>
      <c r="AX1">
        <v>450480987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ROUND(AT1*Source!I62*AH1*AL1,2)</f>
        <v>0</v>
      </c>
      <c r="CV1">
        <f>ROUND(Y1*Source!I62,9)</f>
        <v>0</v>
      </c>
      <c r="CW1">
        <v>0</v>
      </c>
      <c r="CX1">
        <f>ROUND(Y1*Source!I62,9)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16" si="1">ROUND(ROUND(AT1*CZ1,2),6)</f>
        <v>0</v>
      </c>
      <c r="DC1">
        <f t="shared" ref="DC1:DC16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6" si="3">ROUND(ROUND(AF1,2)*CX1,2)</f>
        <v>0</v>
      </c>
      <c r="DH1">
        <f t="shared" ref="DH1:DH16" si="4">ROUND(ROUND(AG1,2)*CX1,2)</f>
        <v>0</v>
      </c>
      <c r="DI1">
        <f t="shared" ref="DI1:DI16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ROW(Source!A62)</f>
        <v>62</v>
      </c>
      <c r="B2">
        <v>441953356</v>
      </c>
      <c r="C2">
        <v>450480982</v>
      </c>
      <c r="D2">
        <v>385817280</v>
      </c>
      <c r="E2">
        <v>1</v>
      </c>
      <c r="F2">
        <v>1</v>
      </c>
      <c r="G2">
        <v>1079</v>
      </c>
      <c r="H2">
        <v>3</v>
      </c>
      <c r="I2" t="s">
        <v>366</v>
      </c>
      <c r="J2" t="s">
        <v>367</v>
      </c>
      <c r="K2" t="s">
        <v>368</v>
      </c>
      <c r="L2">
        <v>1348</v>
      </c>
      <c r="N2">
        <v>1009</v>
      </c>
      <c r="O2" t="s">
        <v>369</v>
      </c>
      <c r="P2" t="s">
        <v>369</v>
      </c>
      <c r="Q2">
        <v>1000</v>
      </c>
      <c r="W2">
        <v>0</v>
      </c>
      <c r="X2">
        <v>1922833840</v>
      </c>
      <c r="Y2">
        <f t="shared" si="0"/>
        <v>2E-3</v>
      </c>
      <c r="AA2">
        <v>10641.7</v>
      </c>
      <c r="AB2">
        <v>0</v>
      </c>
      <c r="AC2">
        <v>0</v>
      </c>
      <c r="AD2">
        <v>0</v>
      </c>
      <c r="AE2">
        <v>9844.31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2E-3</v>
      </c>
      <c r="AU2" t="s">
        <v>3</v>
      </c>
      <c r="AV2">
        <v>0</v>
      </c>
      <c r="AW2">
        <v>2</v>
      </c>
      <c r="AX2">
        <v>450480988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ROUND(Y2*Source!I62,9)</f>
        <v>0</v>
      </c>
      <c r="CY2">
        <f>AA2</f>
        <v>10641.7</v>
      </c>
      <c r="CZ2">
        <f>AE2</f>
        <v>9844.31</v>
      </c>
      <c r="DA2">
        <f>AI2</f>
        <v>1</v>
      </c>
      <c r="DB2">
        <f t="shared" si="1"/>
        <v>19.690000000000001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ROW(Source!A62)</f>
        <v>62</v>
      </c>
      <c r="B3">
        <v>441953356</v>
      </c>
      <c r="C3">
        <v>450480982</v>
      </c>
      <c r="D3">
        <v>385818997</v>
      </c>
      <c r="E3">
        <v>1</v>
      </c>
      <c r="F3">
        <v>1</v>
      </c>
      <c r="G3">
        <v>1079</v>
      </c>
      <c r="H3">
        <v>3</v>
      </c>
      <c r="I3" t="s">
        <v>370</v>
      </c>
      <c r="J3" t="s">
        <v>371</v>
      </c>
      <c r="K3" t="s">
        <v>372</v>
      </c>
      <c r="L3">
        <v>1348</v>
      </c>
      <c r="N3">
        <v>1009</v>
      </c>
      <c r="O3" t="s">
        <v>369</v>
      </c>
      <c r="P3" t="s">
        <v>369</v>
      </c>
      <c r="Q3">
        <v>1000</v>
      </c>
      <c r="W3">
        <v>0</v>
      </c>
      <c r="X3">
        <v>1525105860</v>
      </c>
      <c r="Y3">
        <f t="shared" si="0"/>
        <v>8.0000000000000004E-4</v>
      </c>
      <c r="AA3">
        <v>7361.82</v>
      </c>
      <c r="AB3">
        <v>0</v>
      </c>
      <c r="AC3">
        <v>0</v>
      </c>
      <c r="AD3">
        <v>0</v>
      </c>
      <c r="AE3">
        <v>6810.19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8.0000000000000004E-4</v>
      </c>
      <c r="AU3" t="s">
        <v>3</v>
      </c>
      <c r="AV3">
        <v>0</v>
      </c>
      <c r="AW3">
        <v>2</v>
      </c>
      <c r="AX3">
        <v>450480989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ROUND(Y3*Source!I62,9)</f>
        <v>0</v>
      </c>
      <c r="CY3">
        <f>AA3</f>
        <v>7361.82</v>
      </c>
      <c r="CZ3">
        <f>AE3</f>
        <v>6810.19</v>
      </c>
      <c r="DA3">
        <f>AI3</f>
        <v>1</v>
      </c>
      <c r="DB3">
        <f t="shared" si="1"/>
        <v>5.45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ROW(Source!A62)</f>
        <v>62</v>
      </c>
      <c r="B4">
        <v>441953356</v>
      </c>
      <c r="C4">
        <v>450480982</v>
      </c>
      <c r="D4">
        <v>385823346</v>
      </c>
      <c r="E4">
        <v>1</v>
      </c>
      <c r="F4">
        <v>1</v>
      </c>
      <c r="G4">
        <v>1079</v>
      </c>
      <c r="H4">
        <v>3</v>
      </c>
      <c r="I4" t="s">
        <v>373</v>
      </c>
      <c r="J4" t="s">
        <v>374</v>
      </c>
      <c r="K4" t="s">
        <v>375</v>
      </c>
      <c r="L4">
        <v>1348</v>
      </c>
      <c r="N4">
        <v>1009</v>
      </c>
      <c r="O4" t="s">
        <v>369</v>
      </c>
      <c r="P4" t="s">
        <v>369</v>
      </c>
      <c r="Q4">
        <v>1000</v>
      </c>
      <c r="W4">
        <v>0</v>
      </c>
      <c r="X4">
        <v>117475999</v>
      </c>
      <c r="Y4">
        <f t="shared" si="0"/>
        <v>2.0000000000000001E-4</v>
      </c>
      <c r="AA4">
        <v>28667.82</v>
      </c>
      <c r="AB4">
        <v>0</v>
      </c>
      <c r="AC4">
        <v>0</v>
      </c>
      <c r="AD4">
        <v>0</v>
      </c>
      <c r="AE4">
        <v>26519.72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2.0000000000000001E-4</v>
      </c>
      <c r="AU4" t="s">
        <v>3</v>
      </c>
      <c r="AV4">
        <v>0</v>
      </c>
      <c r="AW4">
        <v>2</v>
      </c>
      <c r="AX4">
        <v>450480990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ROUND(Y4*Source!I62,9)</f>
        <v>0</v>
      </c>
      <c r="CY4">
        <f>AA4</f>
        <v>28667.82</v>
      </c>
      <c r="CZ4">
        <f>AE4</f>
        <v>26519.72</v>
      </c>
      <c r="DA4">
        <f>AI4</f>
        <v>1</v>
      </c>
      <c r="DB4">
        <f t="shared" si="1"/>
        <v>5.3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 t="shared" si="3"/>
        <v>0</v>
      </c>
      <c r="DH4">
        <f t="shared" si="4"/>
        <v>0</v>
      </c>
      <c r="DI4">
        <f t="shared" si="5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ROW(Source!A63)</f>
        <v>63</v>
      </c>
      <c r="B5">
        <v>441953297</v>
      </c>
      <c r="C5">
        <v>450480982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363</v>
      </c>
      <c r="J5" t="s">
        <v>3</v>
      </c>
      <c r="K5" t="s">
        <v>364</v>
      </c>
      <c r="L5">
        <v>1191</v>
      </c>
      <c r="N5">
        <v>1013</v>
      </c>
      <c r="O5" t="s">
        <v>365</v>
      </c>
      <c r="P5" t="s">
        <v>365</v>
      </c>
      <c r="Q5">
        <v>1</v>
      </c>
      <c r="W5">
        <v>0</v>
      </c>
      <c r="X5">
        <v>476480486</v>
      </c>
      <c r="Y5">
        <f t="shared" si="0"/>
        <v>0.64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0.64</v>
      </c>
      <c r="AU5" t="s">
        <v>3</v>
      </c>
      <c r="AV5">
        <v>1</v>
      </c>
      <c r="AW5">
        <v>2</v>
      </c>
      <c r="AX5">
        <v>450480987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ROUND(AT5*Source!I63*AH5*AL5,2)</f>
        <v>0</v>
      </c>
      <c r="CV5">
        <f>ROUND(Y5*Source!I63,9)</f>
        <v>0</v>
      </c>
      <c r="CW5">
        <v>0</v>
      </c>
      <c r="CX5">
        <f>ROUND(Y5*Source!I63,9)</f>
        <v>0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ROW(Source!A63)</f>
        <v>63</v>
      </c>
      <c r="B6">
        <v>441953297</v>
      </c>
      <c r="C6">
        <v>450480982</v>
      </c>
      <c r="D6">
        <v>385817280</v>
      </c>
      <c r="E6">
        <v>1</v>
      </c>
      <c r="F6">
        <v>1</v>
      </c>
      <c r="G6">
        <v>1079</v>
      </c>
      <c r="H6">
        <v>3</v>
      </c>
      <c r="I6" t="s">
        <v>366</v>
      </c>
      <c r="J6" t="s">
        <v>367</v>
      </c>
      <c r="K6" t="s">
        <v>368</v>
      </c>
      <c r="L6">
        <v>1348</v>
      </c>
      <c r="N6">
        <v>1009</v>
      </c>
      <c r="O6" t="s">
        <v>369</v>
      </c>
      <c r="P6" t="s">
        <v>369</v>
      </c>
      <c r="Q6">
        <v>1000</v>
      </c>
      <c r="W6">
        <v>0</v>
      </c>
      <c r="X6">
        <v>1922833840</v>
      </c>
      <c r="Y6">
        <f t="shared" si="0"/>
        <v>2E-3</v>
      </c>
      <c r="AA6">
        <v>55549.67</v>
      </c>
      <c r="AB6">
        <v>0</v>
      </c>
      <c r="AC6">
        <v>0</v>
      </c>
      <c r="AD6">
        <v>0</v>
      </c>
      <c r="AE6">
        <v>9844.31</v>
      </c>
      <c r="AF6">
        <v>0</v>
      </c>
      <c r="AG6">
        <v>0</v>
      </c>
      <c r="AH6">
        <v>0</v>
      </c>
      <c r="AI6">
        <v>5.22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2E-3</v>
      </c>
      <c r="AU6" t="s">
        <v>3</v>
      </c>
      <c r="AV6">
        <v>0</v>
      </c>
      <c r="AW6">
        <v>2</v>
      </c>
      <c r="AX6">
        <v>450480988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ROUND(Y6*Source!I63,9)</f>
        <v>0</v>
      </c>
      <c r="CY6">
        <f>AA6</f>
        <v>55549.67</v>
      </c>
      <c r="CZ6">
        <f>AE6</f>
        <v>9844.31</v>
      </c>
      <c r="DA6">
        <f>AI6</f>
        <v>5.22</v>
      </c>
      <c r="DB6">
        <f t="shared" si="1"/>
        <v>19.690000000000001</v>
      </c>
      <c r="DC6">
        <f t="shared" si="2"/>
        <v>0</v>
      </c>
      <c r="DD6" t="s">
        <v>3</v>
      </c>
      <c r="DE6" t="s">
        <v>3</v>
      </c>
      <c r="DF6">
        <f>ROUND(ROUND(AE6*AI6,2)*CX6,2)</f>
        <v>0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ROW(Source!A63)</f>
        <v>63</v>
      </c>
      <c r="B7">
        <v>441953297</v>
      </c>
      <c r="C7">
        <v>450480982</v>
      </c>
      <c r="D7">
        <v>385818997</v>
      </c>
      <c r="E7">
        <v>1</v>
      </c>
      <c r="F7">
        <v>1</v>
      </c>
      <c r="G7">
        <v>1079</v>
      </c>
      <c r="H7">
        <v>3</v>
      </c>
      <c r="I7" t="s">
        <v>370</v>
      </c>
      <c r="J7" t="s">
        <v>371</v>
      </c>
      <c r="K7" t="s">
        <v>372</v>
      </c>
      <c r="L7">
        <v>1348</v>
      </c>
      <c r="N7">
        <v>1009</v>
      </c>
      <c r="O7" t="s">
        <v>369</v>
      </c>
      <c r="P7" t="s">
        <v>369</v>
      </c>
      <c r="Q7">
        <v>1000</v>
      </c>
      <c r="W7">
        <v>0</v>
      </c>
      <c r="X7">
        <v>1525105860</v>
      </c>
      <c r="Y7">
        <f t="shared" si="0"/>
        <v>8.0000000000000004E-4</v>
      </c>
      <c r="AA7">
        <v>55434.47</v>
      </c>
      <c r="AB7">
        <v>0</v>
      </c>
      <c r="AC7">
        <v>0</v>
      </c>
      <c r="AD7">
        <v>0</v>
      </c>
      <c r="AE7">
        <v>6810.19</v>
      </c>
      <c r="AF7">
        <v>0</v>
      </c>
      <c r="AG7">
        <v>0</v>
      </c>
      <c r="AH7">
        <v>0</v>
      </c>
      <c r="AI7">
        <v>7.53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8.0000000000000004E-4</v>
      </c>
      <c r="AU7" t="s">
        <v>3</v>
      </c>
      <c r="AV7">
        <v>0</v>
      </c>
      <c r="AW7">
        <v>2</v>
      </c>
      <c r="AX7">
        <v>450480989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ROUND(Y7*Source!I63,9)</f>
        <v>0</v>
      </c>
      <c r="CY7">
        <f>AA7</f>
        <v>55434.47</v>
      </c>
      <c r="CZ7">
        <f>AE7</f>
        <v>6810.19</v>
      </c>
      <c r="DA7">
        <f>AI7</f>
        <v>7.53</v>
      </c>
      <c r="DB7">
        <f t="shared" si="1"/>
        <v>5.45</v>
      </c>
      <c r="DC7">
        <f t="shared" si="2"/>
        <v>0</v>
      </c>
      <c r="DD7" t="s">
        <v>3</v>
      </c>
      <c r="DE7" t="s">
        <v>3</v>
      </c>
      <c r="DF7">
        <f>ROUND(ROUND(AE7*AI7,2)*CX7,2)</f>
        <v>0</v>
      </c>
      <c r="DG7">
        <f t="shared" si="3"/>
        <v>0</v>
      </c>
      <c r="DH7">
        <f t="shared" si="4"/>
        <v>0</v>
      </c>
      <c r="DI7">
        <f t="shared" si="5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ROW(Source!A63)</f>
        <v>63</v>
      </c>
      <c r="B8">
        <v>441953297</v>
      </c>
      <c r="C8">
        <v>450480982</v>
      </c>
      <c r="D8">
        <v>385823346</v>
      </c>
      <c r="E8">
        <v>1</v>
      </c>
      <c r="F8">
        <v>1</v>
      </c>
      <c r="G8">
        <v>1079</v>
      </c>
      <c r="H8">
        <v>3</v>
      </c>
      <c r="I8" t="s">
        <v>373</v>
      </c>
      <c r="J8" t="s">
        <v>374</v>
      </c>
      <c r="K8" t="s">
        <v>375</v>
      </c>
      <c r="L8">
        <v>1348</v>
      </c>
      <c r="N8">
        <v>1009</v>
      </c>
      <c r="O8" t="s">
        <v>369</v>
      </c>
      <c r="P8" t="s">
        <v>369</v>
      </c>
      <c r="Q8">
        <v>1000</v>
      </c>
      <c r="W8">
        <v>0</v>
      </c>
      <c r="X8">
        <v>117475999</v>
      </c>
      <c r="Y8">
        <f t="shared" si="0"/>
        <v>2.0000000000000001E-4</v>
      </c>
      <c r="AA8">
        <v>221888.91</v>
      </c>
      <c r="AB8">
        <v>0</v>
      </c>
      <c r="AC8">
        <v>0</v>
      </c>
      <c r="AD8">
        <v>0</v>
      </c>
      <c r="AE8">
        <v>26519.72</v>
      </c>
      <c r="AF8">
        <v>0</v>
      </c>
      <c r="AG8">
        <v>0</v>
      </c>
      <c r="AH8">
        <v>0</v>
      </c>
      <c r="AI8">
        <v>7.74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2.0000000000000001E-4</v>
      </c>
      <c r="AU8" t="s">
        <v>3</v>
      </c>
      <c r="AV8">
        <v>0</v>
      </c>
      <c r="AW8">
        <v>2</v>
      </c>
      <c r="AX8">
        <v>450480990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ROUND(Y8*Source!I63,9)</f>
        <v>0</v>
      </c>
      <c r="CY8">
        <f>AA8</f>
        <v>221888.91</v>
      </c>
      <c r="CZ8">
        <f>AE8</f>
        <v>26519.72</v>
      </c>
      <c r="DA8">
        <f>AI8</f>
        <v>7.74</v>
      </c>
      <c r="DB8">
        <f t="shared" si="1"/>
        <v>5.3</v>
      </c>
      <c r="DC8">
        <f t="shared" si="2"/>
        <v>0</v>
      </c>
      <c r="DD8" t="s">
        <v>3</v>
      </c>
      <c r="DE8" t="s">
        <v>3</v>
      </c>
      <c r="DF8">
        <f>ROUND(ROUND(AE8*AI8,2)*CX8,2)</f>
        <v>0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ROW(Source!A74)</f>
        <v>74</v>
      </c>
      <c r="B9">
        <v>441953356</v>
      </c>
      <c r="C9">
        <v>450481039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363</v>
      </c>
      <c r="J9" t="s">
        <v>3</v>
      </c>
      <c r="K9" t="s">
        <v>364</v>
      </c>
      <c r="L9">
        <v>1191</v>
      </c>
      <c r="N9">
        <v>1013</v>
      </c>
      <c r="O9" t="s">
        <v>365</v>
      </c>
      <c r="P9" t="s">
        <v>365</v>
      </c>
      <c r="Q9">
        <v>1</v>
      </c>
      <c r="W9">
        <v>0</v>
      </c>
      <c r="X9">
        <v>476480486</v>
      </c>
      <c r="Y9">
        <f t="shared" si="0"/>
        <v>0.64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0.64</v>
      </c>
      <c r="AU9" t="s">
        <v>3</v>
      </c>
      <c r="AV9">
        <v>1</v>
      </c>
      <c r="AW9">
        <v>2</v>
      </c>
      <c r="AX9">
        <v>450481056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ROUND(AT9*Source!I74*AH9*AL9,2)</f>
        <v>0</v>
      </c>
      <c r="CV9">
        <f>ROUND(Y9*Source!I74,9)</f>
        <v>0</v>
      </c>
      <c r="CW9">
        <v>0</v>
      </c>
      <c r="CX9">
        <f>ROUND(Y9*Source!I74,9)</f>
        <v>0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ROW(Source!A74)</f>
        <v>74</v>
      </c>
      <c r="B10">
        <v>441953356</v>
      </c>
      <c r="C10">
        <v>450481039</v>
      </c>
      <c r="D10">
        <v>385817280</v>
      </c>
      <c r="E10">
        <v>1</v>
      </c>
      <c r="F10">
        <v>1</v>
      </c>
      <c r="G10">
        <v>1079</v>
      </c>
      <c r="H10">
        <v>3</v>
      </c>
      <c r="I10" t="s">
        <v>366</v>
      </c>
      <c r="J10" t="s">
        <v>367</v>
      </c>
      <c r="K10" t="s">
        <v>368</v>
      </c>
      <c r="L10">
        <v>1348</v>
      </c>
      <c r="N10">
        <v>1009</v>
      </c>
      <c r="O10" t="s">
        <v>369</v>
      </c>
      <c r="P10" t="s">
        <v>369</v>
      </c>
      <c r="Q10">
        <v>1000</v>
      </c>
      <c r="W10">
        <v>0</v>
      </c>
      <c r="X10">
        <v>1922833840</v>
      </c>
      <c r="Y10">
        <f t="shared" si="0"/>
        <v>2E-3</v>
      </c>
      <c r="AA10">
        <v>10641.7</v>
      </c>
      <c r="AB10">
        <v>0</v>
      </c>
      <c r="AC10">
        <v>0</v>
      </c>
      <c r="AD10">
        <v>0</v>
      </c>
      <c r="AE10">
        <v>9844.31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2E-3</v>
      </c>
      <c r="AU10" t="s">
        <v>3</v>
      </c>
      <c r="AV10">
        <v>0</v>
      </c>
      <c r="AW10">
        <v>2</v>
      </c>
      <c r="AX10">
        <v>450481057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ROUND(Y10*Source!I74,9)</f>
        <v>0</v>
      </c>
      <c r="CY10">
        <f>AA10</f>
        <v>10641.7</v>
      </c>
      <c r="CZ10">
        <f>AE10</f>
        <v>9844.31</v>
      </c>
      <c r="DA10">
        <f>AI10</f>
        <v>1</v>
      </c>
      <c r="DB10">
        <f t="shared" si="1"/>
        <v>19.690000000000001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ROW(Source!A74)</f>
        <v>74</v>
      </c>
      <c r="B11">
        <v>441953356</v>
      </c>
      <c r="C11">
        <v>450481039</v>
      </c>
      <c r="D11">
        <v>385818997</v>
      </c>
      <c r="E11">
        <v>1</v>
      </c>
      <c r="F11">
        <v>1</v>
      </c>
      <c r="G11">
        <v>1079</v>
      </c>
      <c r="H11">
        <v>3</v>
      </c>
      <c r="I11" t="s">
        <v>370</v>
      </c>
      <c r="J11" t="s">
        <v>371</v>
      </c>
      <c r="K11" t="s">
        <v>372</v>
      </c>
      <c r="L11">
        <v>1348</v>
      </c>
      <c r="N11">
        <v>1009</v>
      </c>
      <c r="O11" t="s">
        <v>369</v>
      </c>
      <c r="P11" t="s">
        <v>369</v>
      </c>
      <c r="Q11">
        <v>1000</v>
      </c>
      <c r="W11">
        <v>0</v>
      </c>
      <c r="X11">
        <v>1525105860</v>
      </c>
      <c r="Y11">
        <f t="shared" si="0"/>
        <v>8.0000000000000004E-4</v>
      </c>
      <c r="AA11">
        <v>7361.82</v>
      </c>
      <c r="AB11">
        <v>0</v>
      </c>
      <c r="AC11">
        <v>0</v>
      </c>
      <c r="AD11">
        <v>0</v>
      </c>
      <c r="AE11">
        <v>6810.19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8.0000000000000004E-4</v>
      </c>
      <c r="AU11" t="s">
        <v>3</v>
      </c>
      <c r="AV11">
        <v>0</v>
      </c>
      <c r="AW11">
        <v>2</v>
      </c>
      <c r="AX11">
        <v>450481058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ROUND(Y11*Source!I74,9)</f>
        <v>0</v>
      </c>
      <c r="CY11">
        <f>AA11</f>
        <v>7361.82</v>
      </c>
      <c r="CZ11">
        <f>AE11</f>
        <v>6810.19</v>
      </c>
      <c r="DA11">
        <f>AI11</f>
        <v>1</v>
      </c>
      <c r="DB11">
        <f t="shared" si="1"/>
        <v>5.45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ROW(Source!A74)</f>
        <v>74</v>
      </c>
      <c r="B12">
        <v>441953356</v>
      </c>
      <c r="C12">
        <v>450481039</v>
      </c>
      <c r="D12">
        <v>385823346</v>
      </c>
      <c r="E12">
        <v>1</v>
      </c>
      <c r="F12">
        <v>1</v>
      </c>
      <c r="G12">
        <v>1079</v>
      </c>
      <c r="H12">
        <v>3</v>
      </c>
      <c r="I12" t="s">
        <v>373</v>
      </c>
      <c r="J12" t="s">
        <v>374</v>
      </c>
      <c r="K12" t="s">
        <v>375</v>
      </c>
      <c r="L12">
        <v>1348</v>
      </c>
      <c r="N12">
        <v>1009</v>
      </c>
      <c r="O12" t="s">
        <v>369</v>
      </c>
      <c r="P12" t="s">
        <v>369</v>
      </c>
      <c r="Q12">
        <v>1000</v>
      </c>
      <c r="W12">
        <v>0</v>
      </c>
      <c r="X12">
        <v>117475999</v>
      </c>
      <c r="Y12">
        <f t="shared" si="0"/>
        <v>2.0000000000000001E-4</v>
      </c>
      <c r="AA12">
        <v>28667.82</v>
      </c>
      <c r="AB12">
        <v>0</v>
      </c>
      <c r="AC12">
        <v>0</v>
      </c>
      <c r="AD12">
        <v>0</v>
      </c>
      <c r="AE12">
        <v>26519.72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2.0000000000000001E-4</v>
      </c>
      <c r="AU12" t="s">
        <v>3</v>
      </c>
      <c r="AV12">
        <v>0</v>
      </c>
      <c r="AW12">
        <v>2</v>
      </c>
      <c r="AX12">
        <v>450481059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ROUND(Y12*Source!I74,9)</f>
        <v>0</v>
      </c>
      <c r="CY12">
        <f>AA12</f>
        <v>28667.82</v>
      </c>
      <c r="CZ12">
        <f>AE12</f>
        <v>26519.72</v>
      </c>
      <c r="DA12">
        <f>AI12</f>
        <v>1</v>
      </c>
      <c r="DB12">
        <f t="shared" si="1"/>
        <v>5.3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ROW(Source!A75)</f>
        <v>75</v>
      </c>
      <c r="B13">
        <v>441953297</v>
      </c>
      <c r="C13">
        <v>450481039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363</v>
      </c>
      <c r="J13" t="s">
        <v>3</v>
      </c>
      <c r="K13" t="s">
        <v>364</v>
      </c>
      <c r="L13">
        <v>1191</v>
      </c>
      <c r="N13">
        <v>1013</v>
      </c>
      <c r="O13" t="s">
        <v>365</v>
      </c>
      <c r="P13" t="s">
        <v>365</v>
      </c>
      <c r="Q13">
        <v>1</v>
      </c>
      <c r="W13">
        <v>0</v>
      </c>
      <c r="X13">
        <v>476480486</v>
      </c>
      <c r="Y13">
        <f t="shared" si="0"/>
        <v>0.64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0.64</v>
      </c>
      <c r="AU13" t="s">
        <v>3</v>
      </c>
      <c r="AV13">
        <v>1</v>
      </c>
      <c r="AW13">
        <v>2</v>
      </c>
      <c r="AX13">
        <v>450481056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ROUND(AT13*Source!I75*AH13*AL13,2)</f>
        <v>0</v>
      </c>
      <c r="CV13">
        <f>ROUND(Y13*Source!I75,9)</f>
        <v>0</v>
      </c>
      <c r="CW13">
        <v>0</v>
      </c>
      <c r="CX13">
        <f>ROUND(Y13*Source!I75,9)</f>
        <v>0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>ROUND(ROUND(AE13,2)*CX13,2)</f>
        <v>0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ROW(Source!A75)</f>
        <v>75</v>
      </c>
      <c r="B14">
        <v>441953297</v>
      </c>
      <c r="C14">
        <v>450481039</v>
      </c>
      <c r="D14">
        <v>385817280</v>
      </c>
      <c r="E14">
        <v>1</v>
      </c>
      <c r="F14">
        <v>1</v>
      </c>
      <c r="G14">
        <v>1079</v>
      </c>
      <c r="H14">
        <v>3</v>
      </c>
      <c r="I14" t="s">
        <v>366</v>
      </c>
      <c r="J14" t="s">
        <v>367</v>
      </c>
      <c r="K14" t="s">
        <v>368</v>
      </c>
      <c r="L14">
        <v>1348</v>
      </c>
      <c r="N14">
        <v>1009</v>
      </c>
      <c r="O14" t="s">
        <v>369</v>
      </c>
      <c r="P14" t="s">
        <v>369</v>
      </c>
      <c r="Q14">
        <v>1000</v>
      </c>
      <c r="W14">
        <v>0</v>
      </c>
      <c r="X14">
        <v>1922833840</v>
      </c>
      <c r="Y14">
        <f t="shared" si="0"/>
        <v>2E-3</v>
      </c>
      <c r="AA14">
        <v>55549.67</v>
      </c>
      <c r="AB14">
        <v>0</v>
      </c>
      <c r="AC14">
        <v>0</v>
      </c>
      <c r="AD14">
        <v>0</v>
      </c>
      <c r="AE14">
        <v>9844.31</v>
      </c>
      <c r="AF14">
        <v>0</v>
      </c>
      <c r="AG14">
        <v>0</v>
      </c>
      <c r="AH14">
        <v>0</v>
      </c>
      <c r="AI14">
        <v>5.22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2E-3</v>
      </c>
      <c r="AU14" t="s">
        <v>3</v>
      </c>
      <c r="AV14">
        <v>0</v>
      </c>
      <c r="AW14">
        <v>2</v>
      </c>
      <c r="AX14">
        <v>450481057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ROUND(Y14*Source!I75,9)</f>
        <v>0</v>
      </c>
      <c r="CY14">
        <f>AA14</f>
        <v>55549.67</v>
      </c>
      <c r="CZ14">
        <f>AE14</f>
        <v>9844.31</v>
      </c>
      <c r="DA14">
        <f>AI14</f>
        <v>5.22</v>
      </c>
      <c r="DB14">
        <f t="shared" si="1"/>
        <v>19.690000000000001</v>
      </c>
      <c r="DC14">
        <f t="shared" si="2"/>
        <v>0</v>
      </c>
      <c r="DD14" t="s">
        <v>3</v>
      </c>
      <c r="DE14" t="s">
        <v>3</v>
      </c>
      <c r="DF14">
        <f>ROUND(ROUND(AE14*AI14,2)*CX14,2)</f>
        <v>0</v>
      </c>
      <c r="DG14">
        <f t="shared" si="3"/>
        <v>0</v>
      </c>
      <c r="DH14">
        <f t="shared" si="4"/>
        <v>0</v>
      </c>
      <c r="DI14">
        <f t="shared" si="5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ROW(Source!A75)</f>
        <v>75</v>
      </c>
      <c r="B15">
        <v>441953297</v>
      </c>
      <c r="C15">
        <v>450481039</v>
      </c>
      <c r="D15">
        <v>385818997</v>
      </c>
      <c r="E15">
        <v>1</v>
      </c>
      <c r="F15">
        <v>1</v>
      </c>
      <c r="G15">
        <v>1079</v>
      </c>
      <c r="H15">
        <v>3</v>
      </c>
      <c r="I15" t="s">
        <v>370</v>
      </c>
      <c r="J15" t="s">
        <v>371</v>
      </c>
      <c r="K15" t="s">
        <v>372</v>
      </c>
      <c r="L15">
        <v>1348</v>
      </c>
      <c r="N15">
        <v>1009</v>
      </c>
      <c r="O15" t="s">
        <v>369</v>
      </c>
      <c r="P15" t="s">
        <v>369</v>
      </c>
      <c r="Q15">
        <v>1000</v>
      </c>
      <c r="W15">
        <v>0</v>
      </c>
      <c r="X15">
        <v>1525105860</v>
      </c>
      <c r="Y15">
        <f t="shared" si="0"/>
        <v>8.0000000000000004E-4</v>
      </c>
      <c r="AA15">
        <v>55434.47</v>
      </c>
      <c r="AB15">
        <v>0</v>
      </c>
      <c r="AC15">
        <v>0</v>
      </c>
      <c r="AD15">
        <v>0</v>
      </c>
      <c r="AE15">
        <v>6810.19</v>
      </c>
      <c r="AF15">
        <v>0</v>
      </c>
      <c r="AG15">
        <v>0</v>
      </c>
      <c r="AH15">
        <v>0</v>
      </c>
      <c r="AI15">
        <v>7.53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8.0000000000000004E-4</v>
      </c>
      <c r="AU15" t="s">
        <v>3</v>
      </c>
      <c r="AV15">
        <v>0</v>
      </c>
      <c r="AW15">
        <v>2</v>
      </c>
      <c r="AX15">
        <v>450481058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ROUND(Y15*Source!I75,9)</f>
        <v>0</v>
      </c>
      <c r="CY15">
        <f>AA15</f>
        <v>55434.47</v>
      </c>
      <c r="CZ15">
        <f>AE15</f>
        <v>6810.19</v>
      </c>
      <c r="DA15">
        <f>AI15</f>
        <v>7.53</v>
      </c>
      <c r="DB15">
        <f t="shared" si="1"/>
        <v>5.45</v>
      </c>
      <c r="DC15">
        <f t="shared" si="2"/>
        <v>0</v>
      </c>
      <c r="DD15" t="s">
        <v>3</v>
      </c>
      <c r="DE15" t="s">
        <v>3</v>
      </c>
      <c r="DF15">
        <f>ROUND(ROUND(AE15*AI15,2)*CX15,2)</f>
        <v>0</v>
      </c>
      <c r="DG15">
        <f t="shared" si="3"/>
        <v>0</v>
      </c>
      <c r="DH15">
        <f t="shared" si="4"/>
        <v>0</v>
      </c>
      <c r="DI15">
        <f t="shared" si="5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ROW(Source!A75)</f>
        <v>75</v>
      </c>
      <c r="B16">
        <v>441953297</v>
      </c>
      <c r="C16">
        <v>450481039</v>
      </c>
      <c r="D16">
        <v>385823346</v>
      </c>
      <c r="E16">
        <v>1</v>
      </c>
      <c r="F16">
        <v>1</v>
      </c>
      <c r="G16">
        <v>1079</v>
      </c>
      <c r="H16">
        <v>3</v>
      </c>
      <c r="I16" t="s">
        <v>373</v>
      </c>
      <c r="J16" t="s">
        <v>374</v>
      </c>
      <c r="K16" t="s">
        <v>375</v>
      </c>
      <c r="L16">
        <v>1348</v>
      </c>
      <c r="N16">
        <v>1009</v>
      </c>
      <c r="O16" t="s">
        <v>369</v>
      </c>
      <c r="P16" t="s">
        <v>369</v>
      </c>
      <c r="Q16">
        <v>1000</v>
      </c>
      <c r="W16">
        <v>0</v>
      </c>
      <c r="X16">
        <v>117475999</v>
      </c>
      <c r="Y16">
        <f t="shared" si="0"/>
        <v>2.0000000000000001E-4</v>
      </c>
      <c r="AA16">
        <v>221888.91</v>
      </c>
      <c r="AB16">
        <v>0</v>
      </c>
      <c r="AC16">
        <v>0</v>
      </c>
      <c r="AD16">
        <v>0</v>
      </c>
      <c r="AE16">
        <v>26519.72</v>
      </c>
      <c r="AF16">
        <v>0</v>
      </c>
      <c r="AG16">
        <v>0</v>
      </c>
      <c r="AH16">
        <v>0</v>
      </c>
      <c r="AI16">
        <v>7.74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2.0000000000000001E-4</v>
      </c>
      <c r="AU16" t="s">
        <v>3</v>
      </c>
      <c r="AV16">
        <v>0</v>
      </c>
      <c r="AW16">
        <v>2</v>
      </c>
      <c r="AX16">
        <v>450481059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ROUND(Y16*Source!I75,9)</f>
        <v>0</v>
      </c>
      <c r="CY16">
        <f>AA16</f>
        <v>221888.91</v>
      </c>
      <c r="CZ16">
        <f>AE16</f>
        <v>26519.72</v>
      </c>
      <c r="DA16">
        <f>AI16</f>
        <v>7.74</v>
      </c>
      <c r="DB16">
        <f t="shared" si="1"/>
        <v>5.3</v>
      </c>
      <c r="DC16">
        <f t="shared" si="2"/>
        <v>0</v>
      </c>
      <c r="DD16" t="s">
        <v>3</v>
      </c>
      <c r="DE16" t="s">
        <v>3</v>
      </c>
      <c r="DF16">
        <f>ROUND(ROUND(AE16*AI16,2)*CX16,2)</f>
        <v>0</v>
      </c>
      <c r="DG16">
        <f t="shared" si="3"/>
        <v>0</v>
      </c>
      <c r="DH16">
        <f t="shared" si="4"/>
        <v>0</v>
      </c>
      <c r="DI16">
        <f t="shared" si="5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ROW(Source!A62)</f>
        <v>62</v>
      </c>
      <c r="B1">
        <v>450480987</v>
      </c>
      <c r="C1">
        <v>450480982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363</v>
      </c>
      <c r="J1" t="s">
        <v>3</v>
      </c>
      <c r="K1" t="s">
        <v>364</v>
      </c>
      <c r="L1">
        <v>1191</v>
      </c>
      <c r="N1">
        <v>1013</v>
      </c>
      <c r="O1" t="s">
        <v>365</v>
      </c>
      <c r="P1" t="s">
        <v>365</v>
      </c>
      <c r="Q1">
        <v>1</v>
      </c>
      <c r="X1">
        <v>0.64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0.64</v>
      </c>
      <c r="AH1">
        <v>2</v>
      </c>
      <c r="AI1">
        <v>450480983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ROW(Source!A62)</f>
        <v>62</v>
      </c>
      <c r="B2">
        <v>450480988</v>
      </c>
      <c r="C2">
        <v>450480982</v>
      </c>
      <c r="D2">
        <v>385817280</v>
      </c>
      <c r="E2">
        <v>1</v>
      </c>
      <c r="F2">
        <v>1</v>
      </c>
      <c r="G2">
        <v>1079</v>
      </c>
      <c r="H2">
        <v>3</v>
      </c>
      <c r="I2" t="s">
        <v>366</v>
      </c>
      <c r="J2" t="s">
        <v>367</v>
      </c>
      <c r="K2" t="s">
        <v>368</v>
      </c>
      <c r="L2">
        <v>1348</v>
      </c>
      <c r="N2">
        <v>1009</v>
      </c>
      <c r="O2" t="s">
        <v>369</v>
      </c>
      <c r="P2" t="s">
        <v>369</v>
      </c>
      <c r="Q2">
        <v>1000</v>
      </c>
      <c r="X2">
        <v>2E-3</v>
      </c>
      <c r="Y2">
        <v>9844.31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2E-3</v>
      </c>
      <c r="AH2">
        <v>2</v>
      </c>
      <c r="AI2">
        <v>450480984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ROW(Source!A62)</f>
        <v>62</v>
      </c>
      <c r="B3">
        <v>450480989</v>
      </c>
      <c r="C3">
        <v>450480982</v>
      </c>
      <c r="D3">
        <v>385818997</v>
      </c>
      <c r="E3">
        <v>1</v>
      </c>
      <c r="F3">
        <v>1</v>
      </c>
      <c r="G3">
        <v>1079</v>
      </c>
      <c r="H3">
        <v>3</v>
      </c>
      <c r="I3" t="s">
        <v>370</v>
      </c>
      <c r="J3" t="s">
        <v>371</v>
      </c>
      <c r="K3" t="s">
        <v>372</v>
      </c>
      <c r="L3">
        <v>1348</v>
      </c>
      <c r="N3">
        <v>1009</v>
      </c>
      <c r="O3" t="s">
        <v>369</v>
      </c>
      <c r="P3" t="s">
        <v>369</v>
      </c>
      <c r="Q3">
        <v>1000</v>
      </c>
      <c r="X3">
        <v>8.0000000000000004E-4</v>
      </c>
      <c r="Y3">
        <v>6810.19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8.0000000000000004E-4</v>
      </c>
      <c r="AH3">
        <v>2</v>
      </c>
      <c r="AI3">
        <v>450480985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ROW(Source!A62)</f>
        <v>62</v>
      </c>
      <c r="B4">
        <v>450480990</v>
      </c>
      <c r="C4">
        <v>450480982</v>
      </c>
      <c r="D4">
        <v>385823346</v>
      </c>
      <c r="E4">
        <v>1</v>
      </c>
      <c r="F4">
        <v>1</v>
      </c>
      <c r="G4">
        <v>1079</v>
      </c>
      <c r="H4">
        <v>3</v>
      </c>
      <c r="I4" t="s">
        <v>373</v>
      </c>
      <c r="J4" t="s">
        <v>374</v>
      </c>
      <c r="K4" t="s">
        <v>375</v>
      </c>
      <c r="L4">
        <v>1348</v>
      </c>
      <c r="N4">
        <v>1009</v>
      </c>
      <c r="O4" t="s">
        <v>369</v>
      </c>
      <c r="P4" t="s">
        <v>369</v>
      </c>
      <c r="Q4">
        <v>1000</v>
      </c>
      <c r="X4">
        <v>2.0000000000000001E-4</v>
      </c>
      <c r="Y4">
        <v>26519.72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2.0000000000000001E-4</v>
      </c>
      <c r="AH4">
        <v>2</v>
      </c>
      <c r="AI4">
        <v>450480986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ROW(Source!A63)</f>
        <v>63</v>
      </c>
      <c r="B5">
        <v>450480987</v>
      </c>
      <c r="C5">
        <v>450480982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363</v>
      </c>
      <c r="J5" t="s">
        <v>3</v>
      </c>
      <c r="K5" t="s">
        <v>364</v>
      </c>
      <c r="L5">
        <v>1191</v>
      </c>
      <c r="N5">
        <v>1013</v>
      </c>
      <c r="O5" t="s">
        <v>365</v>
      </c>
      <c r="P5" t="s">
        <v>365</v>
      </c>
      <c r="Q5">
        <v>1</v>
      </c>
      <c r="X5">
        <v>0.64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0.64</v>
      </c>
      <c r="AH5">
        <v>2</v>
      </c>
      <c r="AI5">
        <v>450480983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ROW(Source!A63)</f>
        <v>63</v>
      </c>
      <c r="B6">
        <v>450480988</v>
      </c>
      <c r="C6">
        <v>450480982</v>
      </c>
      <c r="D6">
        <v>385817280</v>
      </c>
      <c r="E6">
        <v>1</v>
      </c>
      <c r="F6">
        <v>1</v>
      </c>
      <c r="G6">
        <v>1079</v>
      </c>
      <c r="H6">
        <v>3</v>
      </c>
      <c r="I6" t="s">
        <v>366</v>
      </c>
      <c r="J6" t="s">
        <v>367</v>
      </c>
      <c r="K6" t="s">
        <v>368</v>
      </c>
      <c r="L6">
        <v>1348</v>
      </c>
      <c r="N6">
        <v>1009</v>
      </c>
      <c r="O6" t="s">
        <v>369</v>
      </c>
      <c r="P6" t="s">
        <v>369</v>
      </c>
      <c r="Q6">
        <v>1000</v>
      </c>
      <c r="X6">
        <v>2E-3</v>
      </c>
      <c r="Y6">
        <v>9844.31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2E-3</v>
      </c>
      <c r="AH6">
        <v>2</v>
      </c>
      <c r="AI6">
        <v>450480984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ROW(Source!A63)</f>
        <v>63</v>
      </c>
      <c r="B7">
        <v>450480989</v>
      </c>
      <c r="C7">
        <v>450480982</v>
      </c>
      <c r="D7">
        <v>385818997</v>
      </c>
      <c r="E7">
        <v>1</v>
      </c>
      <c r="F7">
        <v>1</v>
      </c>
      <c r="G7">
        <v>1079</v>
      </c>
      <c r="H7">
        <v>3</v>
      </c>
      <c r="I7" t="s">
        <v>370</v>
      </c>
      <c r="J7" t="s">
        <v>371</v>
      </c>
      <c r="K7" t="s">
        <v>372</v>
      </c>
      <c r="L7">
        <v>1348</v>
      </c>
      <c r="N7">
        <v>1009</v>
      </c>
      <c r="O7" t="s">
        <v>369</v>
      </c>
      <c r="P7" t="s">
        <v>369</v>
      </c>
      <c r="Q7">
        <v>1000</v>
      </c>
      <c r="X7">
        <v>8.0000000000000004E-4</v>
      </c>
      <c r="Y7">
        <v>6810.19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8.0000000000000004E-4</v>
      </c>
      <c r="AH7">
        <v>2</v>
      </c>
      <c r="AI7">
        <v>450480985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ROW(Source!A63)</f>
        <v>63</v>
      </c>
      <c r="B8">
        <v>450480990</v>
      </c>
      <c r="C8">
        <v>450480982</v>
      </c>
      <c r="D8">
        <v>385823346</v>
      </c>
      <c r="E8">
        <v>1</v>
      </c>
      <c r="F8">
        <v>1</v>
      </c>
      <c r="G8">
        <v>1079</v>
      </c>
      <c r="H8">
        <v>3</v>
      </c>
      <c r="I8" t="s">
        <v>373</v>
      </c>
      <c r="J8" t="s">
        <v>374</v>
      </c>
      <c r="K8" t="s">
        <v>375</v>
      </c>
      <c r="L8">
        <v>1348</v>
      </c>
      <c r="N8">
        <v>1009</v>
      </c>
      <c r="O8" t="s">
        <v>369</v>
      </c>
      <c r="P8" t="s">
        <v>369</v>
      </c>
      <c r="Q8">
        <v>1000</v>
      </c>
      <c r="X8">
        <v>2.0000000000000001E-4</v>
      </c>
      <c r="Y8">
        <v>26519.72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2.0000000000000001E-4</v>
      </c>
      <c r="AH8">
        <v>2</v>
      </c>
      <c r="AI8">
        <v>450480986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ROW(Source!A74)</f>
        <v>74</v>
      </c>
      <c r="B9">
        <v>450481056</v>
      </c>
      <c r="C9">
        <v>450481039</v>
      </c>
      <c r="D9">
        <v>385749878</v>
      </c>
      <c r="E9">
        <v>1079</v>
      </c>
      <c r="F9">
        <v>1</v>
      </c>
      <c r="G9">
        <v>1079</v>
      </c>
      <c r="H9">
        <v>1</v>
      </c>
      <c r="I9" t="s">
        <v>363</v>
      </c>
      <c r="J9" t="s">
        <v>3</v>
      </c>
      <c r="K9" t="s">
        <v>364</v>
      </c>
      <c r="L9">
        <v>1191</v>
      </c>
      <c r="N9">
        <v>1013</v>
      </c>
      <c r="O9" t="s">
        <v>365</v>
      </c>
      <c r="P9" t="s">
        <v>365</v>
      </c>
      <c r="Q9">
        <v>1</v>
      </c>
      <c r="X9">
        <v>0.64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0.64</v>
      </c>
      <c r="AH9">
        <v>2</v>
      </c>
      <c r="AI9">
        <v>450481041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ROW(Source!A74)</f>
        <v>74</v>
      </c>
      <c r="B10">
        <v>450481057</v>
      </c>
      <c r="C10">
        <v>450481039</v>
      </c>
      <c r="D10">
        <v>385817280</v>
      </c>
      <c r="E10">
        <v>1</v>
      </c>
      <c r="F10">
        <v>1</v>
      </c>
      <c r="G10">
        <v>1079</v>
      </c>
      <c r="H10">
        <v>3</v>
      </c>
      <c r="I10" t="s">
        <v>366</v>
      </c>
      <c r="J10" t="s">
        <v>367</v>
      </c>
      <c r="K10" t="s">
        <v>368</v>
      </c>
      <c r="L10">
        <v>1348</v>
      </c>
      <c r="N10">
        <v>1009</v>
      </c>
      <c r="O10" t="s">
        <v>369</v>
      </c>
      <c r="P10" t="s">
        <v>369</v>
      </c>
      <c r="Q10">
        <v>1000</v>
      </c>
      <c r="X10">
        <v>2E-3</v>
      </c>
      <c r="Y10">
        <v>9844.31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2E-3</v>
      </c>
      <c r="AH10">
        <v>2</v>
      </c>
      <c r="AI10">
        <v>450481043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ROW(Source!A74)</f>
        <v>74</v>
      </c>
      <c r="B11">
        <v>450481058</v>
      </c>
      <c r="C11">
        <v>450481039</v>
      </c>
      <c r="D11">
        <v>385818997</v>
      </c>
      <c r="E11">
        <v>1</v>
      </c>
      <c r="F11">
        <v>1</v>
      </c>
      <c r="G11">
        <v>1079</v>
      </c>
      <c r="H11">
        <v>3</v>
      </c>
      <c r="I11" t="s">
        <v>370</v>
      </c>
      <c r="J11" t="s">
        <v>371</v>
      </c>
      <c r="K11" t="s">
        <v>372</v>
      </c>
      <c r="L11">
        <v>1348</v>
      </c>
      <c r="N11">
        <v>1009</v>
      </c>
      <c r="O11" t="s">
        <v>369</v>
      </c>
      <c r="P11" t="s">
        <v>369</v>
      </c>
      <c r="Q11">
        <v>1000</v>
      </c>
      <c r="X11">
        <v>8.0000000000000004E-4</v>
      </c>
      <c r="Y11">
        <v>6810.19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8.0000000000000004E-4</v>
      </c>
      <c r="AH11">
        <v>2</v>
      </c>
      <c r="AI11">
        <v>450481045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ROW(Source!A74)</f>
        <v>74</v>
      </c>
      <c r="B12">
        <v>450481059</v>
      </c>
      <c r="C12">
        <v>450481039</v>
      </c>
      <c r="D12">
        <v>385823346</v>
      </c>
      <c r="E12">
        <v>1</v>
      </c>
      <c r="F12">
        <v>1</v>
      </c>
      <c r="G12">
        <v>1079</v>
      </c>
      <c r="H12">
        <v>3</v>
      </c>
      <c r="I12" t="s">
        <v>373</v>
      </c>
      <c r="J12" t="s">
        <v>374</v>
      </c>
      <c r="K12" t="s">
        <v>375</v>
      </c>
      <c r="L12">
        <v>1348</v>
      </c>
      <c r="N12">
        <v>1009</v>
      </c>
      <c r="O12" t="s">
        <v>369</v>
      </c>
      <c r="P12" t="s">
        <v>369</v>
      </c>
      <c r="Q12">
        <v>1000</v>
      </c>
      <c r="X12">
        <v>2.0000000000000001E-4</v>
      </c>
      <c r="Y12">
        <v>26519.72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2.0000000000000001E-4</v>
      </c>
      <c r="AH12">
        <v>2</v>
      </c>
      <c r="AI12">
        <v>450481047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450481056</v>
      </c>
      <c r="C13">
        <v>450481039</v>
      </c>
      <c r="D13">
        <v>385749878</v>
      </c>
      <c r="E13">
        <v>1079</v>
      </c>
      <c r="F13">
        <v>1</v>
      </c>
      <c r="G13">
        <v>1079</v>
      </c>
      <c r="H13">
        <v>1</v>
      </c>
      <c r="I13" t="s">
        <v>363</v>
      </c>
      <c r="J13" t="s">
        <v>3</v>
      </c>
      <c r="K13" t="s">
        <v>364</v>
      </c>
      <c r="L13">
        <v>1191</v>
      </c>
      <c r="N13">
        <v>1013</v>
      </c>
      <c r="O13" t="s">
        <v>365</v>
      </c>
      <c r="P13" t="s">
        <v>365</v>
      </c>
      <c r="Q13">
        <v>1</v>
      </c>
      <c r="X13">
        <v>0.64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0.64</v>
      </c>
      <c r="AH13">
        <v>2</v>
      </c>
      <c r="AI13">
        <v>450481041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ROW(Source!A75)</f>
        <v>75</v>
      </c>
      <c r="B14">
        <v>450481057</v>
      </c>
      <c r="C14">
        <v>450481039</v>
      </c>
      <c r="D14">
        <v>385817280</v>
      </c>
      <c r="E14">
        <v>1</v>
      </c>
      <c r="F14">
        <v>1</v>
      </c>
      <c r="G14">
        <v>1079</v>
      </c>
      <c r="H14">
        <v>3</v>
      </c>
      <c r="I14" t="s">
        <v>366</v>
      </c>
      <c r="J14" t="s">
        <v>367</v>
      </c>
      <c r="K14" t="s">
        <v>368</v>
      </c>
      <c r="L14">
        <v>1348</v>
      </c>
      <c r="N14">
        <v>1009</v>
      </c>
      <c r="O14" t="s">
        <v>369</v>
      </c>
      <c r="P14" t="s">
        <v>369</v>
      </c>
      <c r="Q14">
        <v>1000</v>
      </c>
      <c r="X14">
        <v>2E-3</v>
      </c>
      <c r="Y14">
        <v>9844.31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2E-3</v>
      </c>
      <c r="AH14">
        <v>2</v>
      </c>
      <c r="AI14">
        <v>450481043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ROW(Source!A75)</f>
        <v>75</v>
      </c>
      <c r="B15">
        <v>450481058</v>
      </c>
      <c r="C15">
        <v>450481039</v>
      </c>
      <c r="D15">
        <v>385818997</v>
      </c>
      <c r="E15">
        <v>1</v>
      </c>
      <c r="F15">
        <v>1</v>
      </c>
      <c r="G15">
        <v>1079</v>
      </c>
      <c r="H15">
        <v>3</v>
      </c>
      <c r="I15" t="s">
        <v>370</v>
      </c>
      <c r="J15" t="s">
        <v>371</v>
      </c>
      <c r="K15" t="s">
        <v>372</v>
      </c>
      <c r="L15">
        <v>1348</v>
      </c>
      <c r="N15">
        <v>1009</v>
      </c>
      <c r="O15" t="s">
        <v>369</v>
      </c>
      <c r="P15" t="s">
        <v>369</v>
      </c>
      <c r="Q15">
        <v>1000</v>
      </c>
      <c r="X15">
        <v>8.0000000000000004E-4</v>
      </c>
      <c r="Y15">
        <v>6810.19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8.0000000000000004E-4</v>
      </c>
      <c r="AH15">
        <v>2</v>
      </c>
      <c r="AI15">
        <v>450481045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ROW(Source!A75)</f>
        <v>75</v>
      </c>
      <c r="B16">
        <v>450481059</v>
      </c>
      <c r="C16">
        <v>450481039</v>
      </c>
      <c r="D16">
        <v>385823346</v>
      </c>
      <c r="E16">
        <v>1</v>
      </c>
      <c r="F16">
        <v>1</v>
      </c>
      <c r="G16">
        <v>1079</v>
      </c>
      <c r="H16">
        <v>3</v>
      </c>
      <c r="I16" t="s">
        <v>373</v>
      </c>
      <c r="J16" t="s">
        <v>374</v>
      </c>
      <c r="K16" t="s">
        <v>375</v>
      </c>
      <c r="L16">
        <v>1348</v>
      </c>
      <c r="N16">
        <v>1009</v>
      </c>
      <c r="O16" t="s">
        <v>369</v>
      </c>
      <c r="P16" t="s">
        <v>369</v>
      </c>
      <c r="Q16">
        <v>1000</v>
      </c>
      <c r="X16">
        <v>2.0000000000000001E-4</v>
      </c>
      <c r="Y16">
        <v>26519.72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2.0000000000000001E-4</v>
      </c>
      <c r="AH16">
        <v>2</v>
      </c>
      <c r="AI16">
        <v>450481047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02-01-01_ КЛ-0,4кВ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2026-07-30T12:00:47Z</dcterms:created>
  <dcterms:modified xsi:type="dcterms:W3CDTF">2026-07-30T12:01:44Z</dcterms:modified>
</cp:coreProperties>
</file>